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3095" tabRatio="627" activeTab="1"/>
  </bookViews>
  <sheets>
    <sheet name="Հ3 Մաս 1" sheetId="24" r:id="rId1"/>
    <sheet name="Հ3 Մաս 2" sheetId="1" r:id="rId2"/>
    <sheet name="Հ3 Մաս 3" sheetId="3" r:id="rId3"/>
    <sheet name="Հ3 Մաս 4" sheetId="5" r:id="rId4"/>
    <sheet name="Հ4  " sheetId="22" state="hidden" r:id="rId5"/>
    <sheet name="Հ5" sheetId="8" state="hidden" r:id="rId6"/>
    <sheet name="Հ8" sheetId="10" r:id="rId7"/>
    <sheet name="Հ10" sheetId="16" state="hidden" r:id="rId8"/>
    <sheet name="Լրացման պահանջներ" sheetId="14" r:id="rId9"/>
  </sheets>
  <externalReferences>
    <externalReference r:id="rId10"/>
    <externalReference r:id="rId11"/>
  </externalReferences>
  <definedNames>
    <definedName name="_ftn1" localSheetId="1">'Հ3 Մաս 2'!#REF!</definedName>
    <definedName name="_ftn10" localSheetId="1">'Հ3 Մաս 2'!#REF!</definedName>
    <definedName name="_ftn11" localSheetId="1">'Հ3 Մաս 2'!#REF!</definedName>
    <definedName name="_ftn12" localSheetId="1">'Հ3 Մաս 2'!#REF!</definedName>
    <definedName name="_ftn13" localSheetId="1">'Հ3 Մաս 2'!#REF!</definedName>
    <definedName name="_ftn14" localSheetId="1">'Հ3 Մաս 2'!#REF!</definedName>
    <definedName name="_ftn15" localSheetId="1">'Հ3 Մաս 2'!#REF!</definedName>
    <definedName name="_ftn16" localSheetId="1">'Հ3 Մաս 2'!#REF!</definedName>
    <definedName name="_ftn17" localSheetId="1">'Հ3 Մաս 2'!#REF!</definedName>
    <definedName name="_ftn18" localSheetId="1">'Հ3 Մաս 2'!#REF!</definedName>
    <definedName name="_ftn19" localSheetId="1">'Հ3 Մաս 2'!#REF!</definedName>
    <definedName name="_ftn2" localSheetId="1">'Հ3 Մաս 2'!#REF!</definedName>
    <definedName name="_ftn20" localSheetId="1">'Հ3 Մաս 2'!#REF!</definedName>
    <definedName name="_ftn3" localSheetId="1">'Հ3 Մաս 2'!#REF!</definedName>
    <definedName name="_ftn4" localSheetId="1">'Հ3 Մաս 2'!#REF!</definedName>
    <definedName name="_ftn5" localSheetId="1">'Հ3 Մաս 2'!#REF!</definedName>
    <definedName name="_ftn6" localSheetId="1">'Հ3 Մաս 2'!#REF!</definedName>
    <definedName name="_ftn7" localSheetId="1">'Հ3 Մաս 2'!#REF!</definedName>
    <definedName name="_ftn8" localSheetId="1">'Հ3 Մաս 2'!#REF!</definedName>
    <definedName name="_ftn9" localSheetId="1">'Հ3 Մաս 2'!#REF!</definedName>
    <definedName name="_ftnref1" localSheetId="1">'Հ3 Մաս 2'!#REF!</definedName>
    <definedName name="_ftnref10" localSheetId="1">'Հ3 Մաս 2'!#REF!</definedName>
    <definedName name="_ftnref11" localSheetId="1">'Հ3 Մաս 2'!#REF!</definedName>
    <definedName name="_ftnref12" localSheetId="1">'Հ3 Մաս 2'!#REF!</definedName>
    <definedName name="_ftnref13" localSheetId="1">'Հ3 Մաս 2'!#REF!</definedName>
    <definedName name="_ftnref14" localSheetId="1">'Հ3 Մաս 2'!#REF!</definedName>
    <definedName name="_ftnref15" localSheetId="1">'Հ3 Մաս 2'!#REF!</definedName>
    <definedName name="_ftnref16" localSheetId="1">'Հ3 Մաս 2'!#REF!</definedName>
    <definedName name="_ftnref17" localSheetId="1">'Հ3 Մաս 2'!$H$26</definedName>
    <definedName name="_ftnref18" localSheetId="1">'Հ3 Մաս 2'!#REF!</definedName>
    <definedName name="_ftnref19" localSheetId="1">'Հ3 Մաս 2'!#REF!</definedName>
    <definedName name="_ftnref2" localSheetId="1">'Հ3 Մաս 1'!$A$3</definedName>
    <definedName name="_ftnref20" localSheetId="1">'Հ3 Մաս 2'!#REF!</definedName>
    <definedName name="_ftnref3" localSheetId="1">'Հ3 Մաս 2'!#REF!</definedName>
    <definedName name="_ftnref4" localSheetId="1">'Հ3 Մաս 2'!$C$3</definedName>
    <definedName name="_ftnref5" localSheetId="1">'Հ3 Մաս 2'!#REF!</definedName>
    <definedName name="_ftnref6" localSheetId="1">'Հ3 Մաս 2'!#REF!</definedName>
    <definedName name="_ftnref7" localSheetId="1">'Հ3 Մաս 2'!#REF!</definedName>
    <definedName name="_ftnref8" localSheetId="1">'Հ3 Մաս 2'!#REF!</definedName>
    <definedName name="_ftnref9" localSheetId="1">'Հ3 Մաս 2'!#REF!</definedName>
    <definedName name="_Toc501014755" localSheetId="1">'Հ3 Մաս 2'!#REF!</definedName>
  </definedNames>
  <calcPr calcId="162913"/>
</workbook>
</file>

<file path=xl/calcChain.xml><?xml version="1.0" encoding="utf-8"?>
<calcChain xmlns="http://schemas.openxmlformats.org/spreadsheetml/2006/main">
  <c r="M10" i="1" l="1"/>
  <c r="N10" i="1"/>
  <c r="L10" i="1"/>
  <c r="L8" i="1"/>
  <c r="D11" i="10" l="1"/>
  <c r="D8" i="10" s="1"/>
  <c r="D13" i="10" l="1"/>
  <c r="D12" i="10"/>
  <c r="M21" i="5"/>
  <c r="L21" i="5"/>
  <c r="G23" i="5" l="1"/>
  <c r="F22" i="5"/>
  <c r="E21" i="5"/>
  <c r="F14" i="5" l="1"/>
  <c r="F36" i="5" l="1"/>
  <c r="E35" i="5"/>
  <c r="F29" i="5"/>
  <c r="K35" i="5"/>
  <c r="J35" i="5"/>
  <c r="K28" i="5" l="1"/>
  <c r="J28" i="5"/>
  <c r="E28" i="5"/>
  <c r="N13" i="5"/>
  <c r="N12" i="5" s="1"/>
  <c r="N11" i="5" s="1"/>
  <c r="M13" i="5"/>
  <c r="M12" i="5" s="1"/>
  <c r="M11" i="5" s="1"/>
  <c r="L13" i="5"/>
  <c r="L12" i="5" s="1"/>
  <c r="L11" i="5" s="1"/>
  <c r="K13" i="5"/>
  <c r="K12" i="5" s="1"/>
  <c r="K11" i="5" s="1"/>
  <c r="J13" i="5"/>
  <c r="J12" i="5" s="1"/>
  <c r="J11" i="5" s="1"/>
  <c r="E13" i="5"/>
  <c r="M11" i="1" l="1"/>
  <c r="L11" i="1"/>
  <c r="H8" i="22" l="1"/>
  <c r="V5" i="8" l="1"/>
  <c r="R5" i="8"/>
  <c r="N5" i="8"/>
  <c r="D5" i="8"/>
  <c r="J5" i="8"/>
  <c r="F5" i="8"/>
  <c r="I52" i="22"/>
  <c r="I48" i="22" s="1"/>
  <c r="H52" i="22"/>
  <c r="H48" i="22" s="1"/>
  <c r="J48" i="22"/>
  <c r="K48" i="22"/>
  <c r="G44" i="22"/>
  <c r="G50" i="22" s="1"/>
  <c r="I46" i="22"/>
  <c r="I42" i="22" s="1"/>
  <c r="J46" i="22"/>
  <c r="J42" i="22" s="1"/>
  <c r="K46" i="22"/>
  <c r="K42" i="22" s="1"/>
  <c r="L46" i="22"/>
  <c r="L42" i="22" s="1"/>
  <c r="H46" i="22"/>
  <c r="H42" i="22" s="1"/>
  <c r="I40" i="22"/>
  <c r="I36" i="22" s="1"/>
  <c r="J40" i="22"/>
  <c r="J36" i="22" s="1"/>
  <c r="K40" i="22"/>
  <c r="K36" i="22" s="1"/>
  <c r="L40" i="22"/>
  <c r="L36" i="22" s="1"/>
  <c r="H40" i="22"/>
  <c r="H36" i="22" s="1"/>
  <c r="L48" i="22"/>
  <c r="F48" i="22"/>
  <c r="F42" i="22"/>
  <c r="L8" i="22"/>
  <c r="K8" i="22"/>
  <c r="J8" i="22"/>
  <c r="I8" i="22"/>
  <c r="J6" i="22" l="1"/>
  <c r="J5" i="22" s="1"/>
  <c r="J53" i="22" s="1"/>
  <c r="K6" i="22"/>
  <c r="K5" i="22" s="1"/>
  <c r="K53" i="22" s="1"/>
  <c r="L6" i="22"/>
  <c r="L5" i="22" s="1"/>
  <c r="L53" i="22" s="1"/>
  <c r="I6" i="22"/>
  <c r="I5" i="22" s="1"/>
  <c r="I53" i="22" s="1"/>
  <c r="H6" i="22"/>
  <c r="H5" i="22" s="1"/>
  <c r="H53" i="22" s="1"/>
  <c r="M8" i="1" l="1"/>
  <c r="E11" i="10" s="1"/>
  <c r="H10" i="1"/>
  <c r="H8" i="1" s="1"/>
  <c r="I10" i="1"/>
  <c r="I8" i="1" s="1"/>
  <c r="J10" i="1"/>
  <c r="J8" i="1" s="1"/>
  <c r="K10" i="1"/>
  <c r="K8" i="1" s="1"/>
  <c r="N8" i="1"/>
  <c r="F11" i="10" s="1"/>
  <c r="O10" i="1"/>
  <c r="O8" i="1" s="1"/>
  <c r="P10" i="1"/>
  <c r="P8" i="1" s="1"/>
  <c r="Q10" i="1"/>
  <c r="G10" i="1"/>
  <c r="G8" i="1" s="1"/>
  <c r="Q8" i="1"/>
  <c r="F8" i="8" l="1"/>
  <c r="G8" i="8"/>
  <c r="H8" i="8"/>
  <c r="J8" i="8"/>
  <c r="K8" i="8"/>
  <c r="L8" i="8"/>
  <c r="N8" i="8"/>
  <c r="O8" i="8"/>
  <c r="P8" i="8"/>
  <c r="R8" i="8"/>
  <c r="S8" i="8"/>
  <c r="T8" i="8"/>
  <c r="V8" i="8"/>
  <c r="W8" i="8"/>
  <c r="X8" i="8"/>
  <c r="U7" i="8"/>
  <c r="U6" i="8"/>
  <c r="U5" i="8"/>
  <c r="U8" i="8" s="1"/>
  <c r="Q7" i="8"/>
  <c r="Q6" i="8"/>
  <c r="Q5" i="8"/>
  <c r="M7" i="8"/>
  <c r="M6" i="8"/>
  <c r="M5" i="8"/>
  <c r="I7" i="8"/>
  <c r="I6" i="8"/>
  <c r="I5" i="8"/>
  <c r="I8" i="8" s="1"/>
  <c r="E6" i="8"/>
  <c r="E7" i="8"/>
  <c r="E5" i="8"/>
  <c r="Q8" i="8" l="1"/>
  <c r="E8" i="8"/>
  <c r="M8" i="8"/>
  <c r="E8" i="10" l="1"/>
  <c r="E13" i="10" s="1"/>
  <c r="F8" i="10"/>
  <c r="F13" i="10" s="1"/>
  <c r="E12" i="10" l="1"/>
  <c r="F12" i="10"/>
</calcChain>
</file>

<file path=xl/sharedStrings.xml><?xml version="1.0" encoding="utf-8"?>
<sst xmlns="http://schemas.openxmlformats.org/spreadsheetml/2006/main" count="358" uniqueCount="281">
  <si>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</si>
  <si>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</si>
  <si>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</si>
  <si>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</si>
  <si>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</si>
  <si>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</si>
  <si>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</si>
  <si>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Ծրագրային դասիչը</t>
  </si>
  <si>
    <t>Բաժին</t>
  </si>
  <si>
    <t xml:space="preserve">Խումբ </t>
  </si>
  <si>
    <t>Դաս</t>
  </si>
  <si>
    <t>Ընդամենը</t>
  </si>
  <si>
    <t>…</t>
  </si>
  <si>
    <t>X</t>
  </si>
  <si>
    <t>(հազար դրամներով)</t>
  </si>
  <si>
    <t>2026թ.</t>
  </si>
  <si>
    <t>ԸՆԴԱՄԵՆԸ</t>
  </si>
  <si>
    <t>&lt;Մարզի անվանումը&gt;</t>
  </si>
  <si>
    <t>Միջոցառում</t>
  </si>
  <si>
    <t>3.2 Ծախսային խնայողությունների գծով առաջարկները (-) նշանով</t>
  </si>
  <si>
    <t>3.3 Նոր նախաձեռնությունների գծով ընդհանուր ծախսերը</t>
  </si>
  <si>
    <t xml:space="preserve">Աղյուսակ 1. Քաղաքականությանն առնչվող բյուջետային ծրագրերն ու միջոցառումները 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</si>
  <si>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</si>
  <si>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</si>
  <si>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</si>
  <si>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</si>
  <si>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Ցուցանիշներ</t>
  </si>
  <si>
    <t>x</t>
  </si>
  <si>
    <t xml:space="preserve">Հավելված N 3. Բյուջետային ծրագրերի և ակնկալվող արդյունքների ներկայացման ձևաչափ 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</si>
  <si>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</si>
  <si>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</si>
  <si>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</si>
  <si>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Ընդամենը ըստ մարզերի</t>
  </si>
  <si>
    <t xml:space="preserve">Ընդամենը </t>
  </si>
  <si>
    <t>Ծրագրի /Միջոցառման անվանումը</t>
  </si>
  <si>
    <t>Հավելված N 8. Ամփոփ ֆինանսական պահանջներ ՄԺԾԾ ժամանակահատվածի համար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</si>
  <si>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</si>
  <si>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</si>
  <si>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</si>
  <si>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</si>
  <si>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</si>
  <si>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</si>
  <si>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</si>
  <si>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</si>
  <si>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</si>
  <si>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</si>
  <si>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</si>
  <si>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</si>
  <si>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</si>
  <si>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</si>
  <si>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</si>
  <si>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</si>
  <si>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</si>
  <si>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</si>
  <si>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</si>
  <si>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</si>
  <si>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</si>
  <si>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</si>
  <si>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</si>
  <si>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</si>
  <si>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</si>
  <si>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</si>
  <si>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</si>
  <si>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</si>
  <si>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</si>
  <si>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</si>
  <si>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</si>
  <si>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</si>
  <si>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</si>
  <si>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</si>
  <si>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</si>
  <si>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</si>
  <si>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</si>
  <si>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</si>
  <si>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</si>
  <si>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</si>
  <si>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</si>
  <si>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</si>
  <si>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</si>
  <si>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</si>
  <si>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</si>
  <si>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</si>
  <si>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</si>
  <si>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</si>
  <si>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</si>
  <si>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</si>
  <si>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</si>
  <si>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</si>
  <si>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4. Տարբերությունը ՀՀ 2024թ. պետական բյուջեի համապատասխան ցուցանիշից (տող 3 - տող 2)</t>
  </si>
  <si>
    <t>5. Տարբերությունը 2025-2027թվականների համար սահմանված ֆինանսավորման նախնական ընդհանուր կողմնորոշիչ չափաքանակներից (տող 3-տող 1)</t>
  </si>
  <si>
    <t>2027թ.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</si>
  <si>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կատեգորիաների, հոդվածների  մակարդակով </t>
  </si>
  <si>
    <t>այդ թվում՝</t>
  </si>
  <si>
    <t xml:space="preserve"> այդ թվում` բյուջետային ծախսերի տնտեսագիտական դասակարգման հոդվածներ
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</si>
  <si>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</si>
  <si>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 այդ թվում` ըստ կատարողների</t>
  </si>
  <si>
    <t>Հավելված N 7. Արտաքին և ներքին աղբյուրներից ստացվող նպատակային վարկերի (ենթավարկերի) և նպատակային դրամաշնորհների գծով իրականացվող ծրագրերը</t>
  </si>
  <si>
    <t xml:space="preserve">Ձևաչափ 1. Արտաքին աղբյուրներից ստացվող նպատակային վարկային և դրամաշնորհային ծախսային ծրագրեր </t>
  </si>
  <si>
    <t xml:space="preserve">Ձևաչափ 2. Արտաքին աղբյուրներից ստացվող միջոցների հաշվին իրականացվող ենթավարկային ծրագրերը </t>
  </si>
  <si>
    <t xml:space="preserve">Հավելված N 3. Բյուջետային ծրագրերի և ակնկալվող արդյունքների ներկայացման ձևաչափ* </t>
  </si>
  <si>
    <t>2028թ.</t>
  </si>
  <si>
    <t>Փոփոխությունը 2025-27թթ. ՄԺԾԾ փաստաթղթի համեմատ (լրացնել այո կամ ոչ)</t>
  </si>
  <si>
    <t>2. &lt;&lt;ՀՀ 2025թ.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</si>
  <si>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2026-2028 թթ. ՄԺԾԾ համար (տող 3.1 + տող 3.2 + տող 3.3.)</t>
  </si>
  <si>
    <t>3.1 Գոյություն ունեցող ծախսային պարտավորությունների գնահատում 2026-2028թթ. ՄԺԾԾ համար (առանց ծախսային խնայողությունների վերաբերյալ առաջարկների ներառման)</t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</si>
  <si>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rFont val="GHEA Grapalat"/>
        <family val="3"/>
      </rPr>
      <t>19</t>
    </r>
  </si>
  <si>
    <t>Հավելված N 5. Բյուջետային ծրագրերի/միջոցառումների գծով ծախսերը՝ վարչատարածքային բաժանմամբ (ըստ մարզերի)*</t>
  </si>
  <si>
    <t>1. Պետական մարմնի գծով 2026-2028 թվականների համար սահմանված ֆինանսավորման նախնական ընդհանուր կողմնորոշիչ չափաքանակները*</t>
  </si>
  <si>
    <t xml:space="preserve">*1-ին և 5-րդ տողերը լրացվում են, եթե հայտատու մարմնին տրամադրվել է  նախնական ընդհանուր կողմնորոշիչ չափաքանակ: </t>
  </si>
  <si>
    <t>Հայտով ներկայացված՝ 2026-2028թթ ընդհանուր ծախսերի համեմատությունը ՀՀ 2025թ. պետական բյուջեի և 2026-2028թթ. համար սահմանված նախնական կողմնորոշիչ չափաքանակների հետ</t>
  </si>
  <si>
    <t>Սույն հավելվածը լրացվում է նոր նախաձեռնությունների ներկայացման փուլում:</t>
  </si>
  <si>
    <t>Սույն հավելվածը լրացվում է 2026թ. բյուջետային հայտի  ներկայացման փուլում:</t>
  </si>
  <si>
    <t xml:space="preserve">27․ Բացել բյուջետային ծախսերը ըստ բյուջետային ծախսերի գործառական դասակարգման առանձին կատեգորիաների մակարդակով </t>
  </si>
  <si>
    <t>38. Ներկայացվում է համապատասխան խաչվող քաղաքականության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</si>
  <si>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>41․ Ներկայացնել 1-5 թվանշանով, որտեղ 1 թվանշանը ենթադրում է առավել բարձր հավանականություն:</t>
  </si>
  <si>
    <t>2026թ. բյուջե (ներառյալ ընդլայնումները և նոր նախաձեռնությունները)</t>
  </si>
  <si>
    <t xml:space="preserve">2024թ.  (փաստացի) </t>
  </si>
  <si>
    <t xml:space="preserve">2025թ (հաստատված բյուջե) </t>
  </si>
  <si>
    <t xml:space="preserve">2026թ. </t>
  </si>
  <si>
    <t xml:space="preserve">2027թ. </t>
  </si>
  <si>
    <t xml:space="preserve">2028թ. </t>
  </si>
  <si>
    <t xml:space="preserve"> ԲԳԿ</t>
  </si>
  <si>
    <t>2026թ. բազային բյուջե</t>
  </si>
  <si>
    <t>2027թ. բազային բյուջե</t>
  </si>
  <si>
    <t>2028թ. բազային բյուջե</t>
  </si>
  <si>
    <t>Հիմնավորումներ/ Պատճառներ (այդ թվում՝ 2025 թվականի հաստատված բյուջեի նկատմամբ 2026թ. բազային բյուջեի տարբերության պատճառները ըստ հիմնական գործոնների*</t>
  </si>
  <si>
    <t>Հազար դրամ</t>
  </si>
  <si>
    <t xml:space="preserve">Հավելված N 11. Ավարտի ժամկետ ունեցող միջոցառումները </t>
  </si>
  <si>
    <t xml:space="preserve"> Ծրագիր </t>
  </si>
  <si>
    <t xml:space="preserve">Դասիչը </t>
  </si>
  <si>
    <t xml:space="preserve">Անվանումը </t>
  </si>
  <si>
    <t xml:space="preserve"> Դասիչը </t>
  </si>
  <si>
    <t xml:space="preserve">Նկարագրությունը </t>
  </si>
  <si>
    <t>2024թ. (փաստացի )</t>
  </si>
  <si>
    <t xml:space="preserve"> ԸՆԴԱՄԵՆԸ </t>
  </si>
  <si>
    <r>
      <t>4. Ֆինանսական ակտիվների կառավարմանն առնչվող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</si>
  <si>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t xml:space="preserve"> Ծրագրի/միջոցառման դասիչը</t>
  </si>
  <si>
    <t>Իրականացնողը/ ակտիվն օգտագործողը/ շահառուի ընտրության չափորոշիչը25</t>
  </si>
  <si>
    <t xml:space="preserve">Հավելված 3. ՄԱՍ 1.  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</si>
  <si>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արդյունքների ապահովմանը</t>
  </si>
  <si>
    <t>Ծախսային խնայողության գծով առաջարկը (-)</t>
  </si>
  <si>
    <r>
      <t>ԸՆԴԱՄԵՆԸ</t>
    </r>
    <r>
      <rPr>
        <b/>
        <vertAlign val="superscript"/>
        <sz val="10"/>
        <rFont val="GHEA Grapalat"/>
        <family val="3"/>
      </rPr>
      <t>7</t>
    </r>
  </si>
  <si>
    <t xml:space="preserve"> Ծրագիր6</t>
  </si>
  <si>
    <t xml:space="preserve"> Ծրագրի նպատակը/Միջոցառման նկարագրությունը</t>
  </si>
  <si>
    <r>
      <t xml:space="preserve"> Միջոցառում</t>
    </r>
    <r>
      <rPr>
        <b/>
        <vertAlign val="superscript"/>
        <sz val="10"/>
        <rFont val="GHEA Grapalat"/>
        <family val="3"/>
      </rPr>
      <t>8</t>
    </r>
  </si>
  <si>
    <t>8.Լրացվում է համապատասխան միջոցառման դասիչը՝ Ծրագրային դասակարգչով սահմանված դասիչներին համապատասխան</t>
  </si>
  <si>
    <t>42.Լրացվում է միջոցառման տեսակը՝ ընթացիկ կամ կապիտալ:</t>
  </si>
  <si>
    <t>43.Լրացվում է միջոցառման հիմքը՝ միջազգային համաձայնագիր, միջազգային պայմանագիր, կառավարության որոշում:</t>
  </si>
  <si>
    <t>44.Լրացվում է միջոցառման սկիզբը՝ անկախ ՄԺԾԾ ժամանակամիջոցից</t>
  </si>
  <si>
    <t xml:space="preserve">6․ Լրացվում է համապատասխան ծրագրի դասիչը՝ Ծրագրային դասակարգչով սահմանված դասիչներին համապատասխան </t>
  </si>
  <si>
    <r>
      <t xml:space="preserve"> Վերջնական արդյունքի նկարագրությունը/Միջոցառման տեսակը</t>
    </r>
    <r>
      <rPr>
        <b/>
        <vertAlign val="superscript"/>
        <sz val="10"/>
        <rFont val="GHEA Grapalat"/>
        <family val="3"/>
      </rPr>
      <t>10</t>
    </r>
  </si>
  <si>
    <r>
      <t xml:space="preserve"> ԲԳԿ/Ծրագրի /միջոցառման անվանումը</t>
    </r>
    <r>
      <rPr>
        <b/>
        <vertAlign val="superscript"/>
        <sz val="10"/>
        <rFont val="GHEA Grapalat"/>
        <family val="3"/>
      </rPr>
      <t>9</t>
    </r>
  </si>
  <si>
    <t>10.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</si>
  <si>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9. Բյուջետային ծրագրի տողում լրացվում է ծրագրի անվանումը, իսկ միջոցառման տողում՝ միջոցառման անվանումը</t>
  </si>
  <si>
    <t>23․ Միջոցառման յուրանաքանչյուր տվյալ լրացվում է այդ տվյալի վերնագրի տակ գտնվող սյան մեջ:</t>
  </si>
  <si>
    <t xml:space="preserve">2026թ.  </t>
  </si>
  <si>
    <t>2025թ. ((հաստատված բյուջե)</t>
  </si>
  <si>
    <t xml:space="preserve"> 2024թ․ 
(փաստացի)</t>
  </si>
  <si>
    <t>2025թ.
(հաստատված բյուջե)</t>
  </si>
  <si>
    <t>Սույն հավելվածի Մաս 2-ի 1-11 սյունակները ներկայացվում են  բազային բյուջեի ներկայացման փուլում, 12-14 սյունակները՝ նոր նախաձեռնությունների ներկայացման փուլում, իսկ 15-17-րդ սյունակները՝ 2026թ. բյուջետային հայտի ներկայացման փուլում</t>
  </si>
  <si>
    <t>Սույն հավելվածը լրացվում է ՄԺԾԾ նոր նախաձեռնությունների ներկայացման և 2026թ. բյուջետային հայտի ներկայացման փուլում:</t>
  </si>
  <si>
    <t>Սույն հավելվածը լրացվում է նոր նախաձեռնությունների ներկայացման փուլում և 2026թ. բյուջետային հայտի ներկայացման փուլում:</t>
  </si>
  <si>
    <t>*Սույն հավելվածը ներկայացվում է ՀՀ վարչապետի որոշմամբ հաստատված ժամանակացույցի 3-րդ կետի 3-րդ ենթակետի ա) պարբերությամբ սահմանված ժամկետում</t>
  </si>
  <si>
    <t>ՀՀ քաղաքաշինության կոմիտե</t>
  </si>
  <si>
    <t xml:space="preserve">ÐÇÙÝ³Ï³Ý ÷á÷áËáõÃÛáõÝÝ»ñ ÐÐ ù³Õ³ù³ßÇÝáõÃÛ³Ý ÏáÙÇï»Ç µÛáõç»ï³ÛÇÝ Íñ³·ñ»ñáõÙ ã»Ý Ý³Ë³ï»ëíáõÙ </t>
  </si>
  <si>
    <t>Ծրագրի բոլոր միջոցառումները կապիտալ բնույթի են, քանի որ հանդիսանում են  միջանկյալ և վերջնական արդյունքների անբաժանելի մասը՝ նախագծումից (հետազննություն, անձնագրավորում) մինչև շինարարական աշխատանքների շահագործման ապահովում, ï³ñ³Í³Ï³Ý åÉ³Ý³íáñÙ³Ý ÷³ëï³ÃÕÃ»ñÇ Ùß³ÏáõÙ</t>
  </si>
  <si>
    <t>ÐÐ ù³Õ³ù³ßÇÝáõÃÛ³Ý ÏáÙÇï»Ý ýÇÝ³Ýë³Ï³Ý ³ÏïÇíÝ»ñÇ Ï³é³í³ñÙ³Ý ÙÇçáó³éáõÙÝ»ñ ãÇ Çñ³Ï³Ý³óÝáõÙ</t>
  </si>
  <si>
    <t>Պետական մարմնի անվանումը _ՀՀ քաղաքաշինության կոմիտե</t>
  </si>
  <si>
    <t>1103</t>
  </si>
  <si>
    <t>Քաղաքաշինության և ճարտարապետության բնագավառում պետական քաղաքականության իրականացում և կանոնակարգում</t>
  </si>
  <si>
    <t>Քաղաքաշինության և ճարտարապետության բնագավառում պետական քաղաքականության մշակմանն աջակցություն և իրականացման ապահովում</t>
  </si>
  <si>
    <t>Քաղաքաշինության գործունեության կանոնակարգում, քաղաքաշինական տեղեկատվական համակարգի ձևավորում և քաղաքաշինության բնագավառում պետական ծրագրերի իրականացման ապահովում</t>
  </si>
  <si>
    <t>Ծառայությունների մատուցում</t>
  </si>
  <si>
    <t xml:space="preserve"> ՀՀ քաղաքաշինության կոմիտե </t>
  </si>
  <si>
    <t xml:space="preserve"> Ծառայությունների մատուցում </t>
  </si>
  <si>
    <t/>
  </si>
  <si>
    <t xml:space="preserve"> Հանրության կողմից անմիջականորեն օգտագործվող ակտիվների հետ կապված միջոցառումներ </t>
  </si>
  <si>
    <t xml:space="preserve"> Միջոցառումն իրականացնողի անվանումը` ՀՀ քաղաքաշինության կոմիտե </t>
  </si>
  <si>
    <r>
      <t>ՄԱՍ 4. ՊԵՏԱԿԱՆ ՄԱՐՄՆԻ ԳԾՈՎ ԱՐԴՅՈՒՆՔԱՅԻՆ (ԿԱՏԱՐՈՂԱԿԱՆ) ՑՈՒՑԱՆԻՇՆԵՐԸ</t>
    </r>
    <r>
      <rPr>
        <vertAlign val="superscript"/>
        <sz val="10"/>
        <color theme="1"/>
        <rFont val="GHEA Grapalat"/>
        <family val="3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</si>
  <si>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</si>
  <si>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 xml:space="preserve"> Միջոցառում</t>
    </r>
    <r>
      <rPr>
        <vertAlign val="superscript"/>
        <sz val="10"/>
        <rFont val="GHEA Grapalat"/>
        <family val="3"/>
      </rPr>
      <t>23</t>
    </r>
    <r>
      <rPr>
        <sz val="10"/>
        <rFont val="GHEA Grapalat"/>
        <family val="3"/>
      </rPr>
      <t xml:space="preserve"> </t>
    </r>
  </si>
  <si>
    <r>
      <t>Արդյունքային չափորոշիչը</t>
    </r>
    <r>
      <rPr>
        <vertAlign val="superscript"/>
        <sz val="10"/>
        <rFont val="GHEA Grapalat"/>
        <family val="3"/>
      </rPr>
      <t>26</t>
    </r>
  </si>
  <si>
    <r>
      <t xml:space="preserve"> Տեսակը</t>
    </r>
    <r>
      <rPr>
        <vertAlign val="superscript"/>
        <sz val="10"/>
        <rFont val="GHEA Grapalat"/>
        <family val="3"/>
      </rPr>
      <t>24</t>
    </r>
  </si>
  <si>
    <t xml:space="preserve"> Քաղաքաշինության և ճարտարապետության բնագավառում պետական քաղաքականության իրականացում և կանոնակարգում</t>
  </si>
  <si>
    <t>06</t>
  </si>
  <si>
    <t>01</t>
  </si>
  <si>
    <t xml:space="preserve">Քաղաքաշինության և ճարտարապետության բնագավառում պետական քաղաքականության մշակման՝ իրականացման՝ համակարգման՝ պլանավորման՝ մոնիտորինգի՝ կապիտալ ծրագրերի կատարման՝ պետական գնումների իրականացման ծառայություն </t>
  </si>
  <si>
    <t xml:space="preserve"> ՀՀ քաղաքաշինության կոմիտե</t>
  </si>
  <si>
    <t>Աշխատողների աշխատավարձեր և հավելավճարներ 4111</t>
  </si>
  <si>
    <t xml:space="preserve"> Պարգևատրումներ, դրամական խրախուսումներ և հատուկ վճարներ 4112</t>
  </si>
  <si>
    <t>Քաղաքացիական, դատական և պետական ծառայողների պարգևատրում 4113</t>
  </si>
  <si>
    <t>Էներգետիկ ծառայություններ 4212</t>
  </si>
  <si>
    <t>Կապի ծառայություններ 4214</t>
  </si>
  <si>
    <t>Ապահովագրական ծախսեր 4215</t>
  </si>
  <si>
    <t>Ներքին  գործուղումներ 4221</t>
  </si>
  <si>
    <t>Արտասահմանյան գործուղումների գծով ծախսեր 4222</t>
  </si>
  <si>
    <t xml:space="preserve">Համակարգչային ծառայություններ 4232 </t>
  </si>
  <si>
    <t>Աշխատակազմի մասնագիտական զարգացման ծառայություններ 4233</t>
  </si>
  <si>
    <t>Տեղեկատվական ծառայություններ 4234</t>
  </si>
  <si>
    <t>Կենցաղային և հանրային սննդի ծառայություններ 4236</t>
  </si>
  <si>
    <t>Ներկայացուցչական  ծախսեր 4237</t>
  </si>
  <si>
    <t>Ընդհանուր բնույթի այլ ծառայություններ 4239</t>
  </si>
  <si>
    <t>Մասնագիտական ծառայություններ 4241</t>
  </si>
  <si>
    <t>Շենքերի և կառույցների ընթացիկ նորոգում և պահպանում 4251</t>
  </si>
  <si>
    <t>Մեքենաների և սարքավորումների ընթացիկ նորոգում և պահպանում 4252</t>
  </si>
  <si>
    <t>Գրասենյակային նյութեր և հագուստ 4261</t>
  </si>
  <si>
    <t>Տրանսպորտային նյութեր 4264</t>
  </si>
  <si>
    <t>Կենցաղային և հանրային սննդի նյութեր 4267</t>
  </si>
  <si>
    <t>Հատուկ նպատակային այլ նյութեր 4269</t>
  </si>
  <si>
    <t>Պարտադիր վճարներ 4823</t>
  </si>
  <si>
    <t>04</t>
  </si>
  <si>
    <t>03</t>
  </si>
  <si>
    <t xml:space="preserve"> Նորմատիվատեխնիկական փաստաթղթերի մշակում  և տեղայնացում</t>
  </si>
  <si>
    <t>Նախագծահետազոտական ծախսեր 5134</t>
  </si>
  <si>
    <t xml:space="preserve"> Քաղաքաշինության բնագավառում պետական ծրագրերի իրականացման ապահովում</t>
  </si>
  <si>
    <t>Շենքերի և շինությունների շինարարություն 5112</t>
  </si>
  <si>
    <t xml:space="preserve"> Քաղաքաշինության  կոմիտեի կարողությունների զարգացում և տեխնիկական հագեցվածության ապահովում</t>
  </si>
  <si>
    <t xml:space="preserve">Վարչական սարքավորումներ 5122
</t>
  </si>
  <si>
    <t>Բազային տարի 
2024թ․ 
(հազ. դրամ)</t>
  </si>
  <si>
    <t>2025թ պլան 
(հազ. դրամ)</t>
  </si>
  <si>
    <t>2027թ բյուջե 
(հազ. դրամ)</t>
  </si>
  <si>
    <t>2028թ բյուջե  
(հազ. դրամ)</t>
  </si>
  <si>
    <t>2026թ բյուջե  
(հազ. դրամ)</t>
  </si>
  <si>
    <t xml:space="preserve"> ø³Õ³ù³ßÇÝáõÃÛ³Ý µÝ³·³í³éáõÙ å»ï³Ï³Ý Íñ³·ñ»ñÇ Çñ³Ï³Ý³óÙ³Ý ³å³ÑáíáõÙ </t>
  </si>
  <si>
    <t>ՀՀ Լոռու մարզ</t>
  </si>
  <si>
    <t>ÜáñÙ³ïÇí³ï»ËÝÇÏ³Ï³Ý ÷³ëï³ÃÕÃ»ñÇ Ùß³ÏáõÙ ¨ ï»Õ³ÛÝ³óáõÙ</t>
  </si>
  <si>
    <t xml:space="preserve">Ֆինանսավորման չտրամադրումը </t>
  </si>
  <si>
    <t>Կառավարության ծրագրով և Կառավարության 2021-2026 թվականների գործունեության միջոցառումների ծրագրով ստանձած պարտավորությունների ձախողում:
Առաջիկա տարիների ընթացքում նորմատիվատեխնիկական փաստաթղթերի առաջնահերթ մշակման աշխատանքների երկարաձգում, ինչը կխոչընդոտի ԵՄ-Հայաստան գործընկերության և համագործակցության համաձայնագրի դրույթների, ԵՄ-Հայաստան համապարփակ ազատ առևտրի համաձայնագրի  ՆՏՓ-երի բազայի ընդլայնումը, ՄԱԿ-ի «Կայուն զարգացման 2030 օրակարգում» ներառված կայուն զարգացման 7-րդ և 11-րդ նպատակների, ինչպես նաև Եվրասիական տնտասական միությանն (ԵԱՏՄ) անդամակցելու հետ կապված մարտահրավերների և ՀՀ ստանձնած պարտավորությունների իրականացմանը:</t>
  </si>
  <si>
    <t>ՀՀ պետական բյուջեից ֆինանսավորման տրամադրում</t>
  </si>
  <si>
    <t>ՀՀ պետական բյուջեից ֆինանսավորման տրամադրում՝ սահմանված ժամկետներում և ծավալով</t>
  </si>
  <si>
    <t>Կառավարության ծրագրով և Կառավարության 2021-2026 թվականների գործունեության միջոցառումների ծրագրով ստանձած պարտավորությունների ձախողում, քաղաքացիների կյանքին, առողջությանը և գույքին սպառնացող վտանգի ամենօրյա ահագնացող սպառնալիք:</t>
  </si>
  <si>
    <t>Կենցաղային և հանրային սննդի ծառայություններ 4235</t>
  </si>
  <si>
    <t>* Հավելվածը անհրաժեշտ է լրացնել Phonetic (Times armenia) տառատեսակով</t>
  </si>
  <si>
    <t>Սույն հավելվածը լրացվում է 2026թ. բյուջետային հայտի ներկայացման փուլում:</t>
  </si>
  <si>
    <t>1103 - 11003</t>
  </si>
  <si>
    <t>Շենքերի և շինությունների մատչելիություն և անձնագրավորում (տեխզննում, անձնագրավորում, նախագծում)</t>
  </si>
  <si>
    <t xml:space="preserve"> Շենքերի և շինությունների ինժեներատեխնիկական վիճակի հետազննությունների իրականացում, մասնագիտական եզրակացությունների, նախագծանախահաշվային փաստաթղթերի ձեռքբերում, շենքերի և շինությունների անձնագրավորում,շենքերում և շինություններում հաշմանդամություն ունեցող անձանց համար շահագործման մատչելիության միջոցառումներ՝ վերելակների , թեքահարթակների,  առանձնացված սանհանգույցների, հատուկ տակտիլային հատակների, լուսավորության  համակարգի  կառուցում, արտաքին և ներքին տարածքների  մատչելիության ապահովում,  հարմարեցումներ և այլն:</t>
  </si>
  <si>
    <t>ՀՀ քաղաքաշինության կոմիտեի կողմից իրականացվող ծրագրերով քաղաքաշինության բնագավառում քաղաքականության մշակման և դրա կատարման համակարգման, պետական ծրագրերի պլանավորման, մշակման և իրականացման ապահովում/ՀՀ տարաբնակեցման գլխավոր նախագծի, ՀՀ վարչատարածքային միավորների կամ դրանց խմբերի համար լանդշաֆտային, առողջարանային, ռեկրեացիոն համակարգի տարածքային գլխավոր նախագծի, ՀՀ Սևանա լճի ջրհավաք ավազանի առափնյա հատվածների քաղաքաշինական գոտևորման նախագծի մշակում /</t>
  </si>
  <si>
    <t>1102 - 21003</t>
  </si>
  <si>
    <t>1103 - 21004</t>
  </si>
  <si>
    <t>Հայաստանի Հանրապետության մարզերի և Երևան քաղաքի պետական և համայնքային ենթակայության հասարակական և արտադրական օբյեկտների շենքերի ու շինությունների շահագործման մատչելիության միջոցառումների համալիր ծրագիր</t>
  </si>
  <si>
    <t>ՀՀ  մարզերի և Երևան քաղաքի պետական և համայնքային ենթակայության  հասարակական նշանակության շենքերի և շինոությունների շահագործման մատչելիության օբյեկտների շենքերի շահագործման մատչելիության նախագծային փաստաթղթերի ձեռքբերում խորհրդատվական ծառայությունների սկզբունքով:
Ակնկալվող  արդյունքային ցուցանիշը (շենքերի համալրում վերելակներով,վերհան սարքերով, շարժասանդուղքներով,տակտիլային հատակներով , հատուկ բազրիքներով,հատուկ լուսավորությամբ, հատուկ կահավորումով,հատուկ սանհանգույցներով և այլն) փոխկապակցված է նախագծային փաստաթղթերի առկայությամբ և շինարարական աշխատանքների ֆինանսավորման հետ:</t>
  </si>
  <si>
    <t xml:space="preserve"> 1103 - 11003</t>
  </si>
  <si>
    <t>ՀՀ տարաբնակեցման գլխավոր նախագիծ, հատ</t>
  </si>
  <si>
    <t>ՀՀ վարչատարածքային միավորների կամ դրանց խմբերի համար լանդշաֆտային, առողջարանային, ռեկրեացիոն համակարգի տարածքային գլխավոր նախագիծ,հատ</t>
  </si>
  <si>
    <t>ՀՀ Սևանա լճի ջրհավաք ավազանի առափնյա հատվածների քաղաքաշինական գոտևորման նախագիծ, հատ</t>
  </si>
  <si>
    <t xml:space="preserve"> 1103 - 21003</t>
  </si>
  <si>
    <t xml:space="preserve"> 1103 - 21004</t>
  </si>
  <si>
    <t>Նախագծերի քանակը, հատ</t>
  </si>
  <si>
    <t>Վերակառուցվող օբյեկտներ, հատ</t>
  </si>
  <si>
    <t>Աղետի գոտու բնակավայրերի հողամասերը ոչ հիմնական շինություններից ազատում և քաղաքաշինական միջավայրի վերականգնում</t>
  </si>
  <si>
    <t>1103-12002</t>
  </si>
  <si>
    <t>Ոչ հիմնական շինությունների քանդում՝ տարածքների քաղաքաշինական միջավայրի վերականգնում,  այդ շինություններում բնակվող ընտանիքների վերաբնակեցում՝ նրանց կարգավիճակից ելնելով աջակցության ցուցաբերմամբ</t>
  </si>
  <si>
    <t xml:space="preserve">Տրանսֆերտների տրամադրում 
</t>
  </si>
  <si>
    <t xml:space="preserve">ø³Õ³ù³Ï³ÝáõÃÛ³Ý Ùß³ÏÙ³Ý ¨ ¹ñ³ Ï³ï³ñÙ³Ý Ñ³Ù³Ï³ñ·Ù³Ý, å»ï³Ï³Ý Íñ³·ñ»ñÇ åÉ³Ý³íáñÙ³Ý, Ùß³ÏÙ³Ý, Çñ³Ï³Ý³óÙ³Ý ³å³ÑáíáõÙ
</t>
  </si>
  <si>
    <t xml:space="preserve">ø³Õ³ù³ßÇÝáõÃÛ³Ý ¨ ×³ñï³ñ³å»ïáõÃÛ³Ý µÝ³·³í³éáõÙ å»ï³Ï³Ý ù³Õ³ù³Ï³ÝáõÃÛ³Ý Çñ³Ï³Ý³óáõÙ ¨ Ï³ÝáÝ³Ï³ñ·áõÙ     </t>
  </si>
  <si>
    <t>ø³Ý¹Ù³Ý »ÝÃ³Ï³ áã ÑÇÙÝ³Ï³Ý ßÇÝáõÃÛáõÝÝ»ñÇ ù³Ý¹áõÙ, Ñ³ï</t>
  </si>
  <si>
    <t>ÐÐ ë³ÑÙ³Ý¹ñáõÃÛ³Ý 86-ñ¹ ¨ 87-ñ¹ Ñá¹í³ÍÝ»ñ,
²½·³ÛÇÝ ÄáÕáíÇ ÏáÕÙÇó 2021 Ãí³Ï³ÝÇ û·áëïáëÇ 26-Ç N²Äà-002-Ü áñáßÙ³Ùµ Ñ³í³ÝáõÃÛ³Ý ³ñÅ³Ý³ó³Í Î³é³í³ñáõÃÛ³Ý Íñ³·ñÇ  §2.7 ø³Õ³ù³ßÇÝáõÃÛáõÝ¦ µ³ÅÝÇ 2-ñ¹ å³ñµ»ñáõÃÛ³Ý 9-ñ¹ Ï»ï 
ÐÐ Ï³é³í³ñáõÃÛ³Ý 2021 Ãí³Ï³ÝÇ ÝáÛ»Ùµ»ñÇ 18-Ç N1902-È áñáßÙ³Ùµ Ñ³ëï³ïí³Íª Î³é³í³ñáõÃÛ³Ý 2021-2026 Ãí³Ï³ÝÝ»ñÇ ÙÇçáó³éáõÙÝ»ñÇ Íñ³·ñÇ §ø³Õ³ù³ßÇÝáõÃÛ³Ý ÏáÙÇï»¦ µ³ÅÇÝ (Ýå³ï³Ï 17)
ÐÐ Ï³é³í³ñáõÃÛ³Ý 2021 Ãí³Ï³ÝÇ ³åñÇÉÇ 8-Ç N 531-È áñáßÙ³Ùµ Ñ³ëï³ïí³Íª  ù³Õ³ù³ßÇÝáõÃÛ³Ý µÝ³·³í³éÇ ½³ñ·³óÙ³Ý é³½Ù³í³ñ³Ï³Ý Íñ³·Çñ
ÐÐ í³ñã³å»ïÇ 2018 Ãí³Ï³ÝÇ ¹»Ïï»Ùµ»ñÇ 20-Ç N1658-² áñáßáõÙ
ÐÐ Ï³é³í³ñáõÃÛ³Ý 2022 Ãí³Ï³ÝÇ ÑáÏï»Ùµ»ñÇ 13-Ç N1601-Ü áñáßáõÙ</t>
  </si>
  <si>
    <t xml:space="preserve">Ø²Î-Ç Ï³ÛáõÝ ½³ñ·³óÙ³Ý Ýå³ï³ÏÝ»ñÇ 11-ñ¹ Ýå³ï³Ï՝ Î³ÛáõÝ ù³Õ³ùÝ»ñ ¨ Ñ³Ù³ÛÝùÝ»ñ </t>
  </si>
  <si>
    <t>àã ÑÇÙÝ³Ï³Ý ßÇÝáõÃÛáõÝÝ»ñáõÙ µÝ³ÏíáÕ ÁÝï³ÝÇùÝ»ñÇ í»ñ³µÝ³Ï»óáõÙ, ÁÝï³ÝÇù</t>
  </si>
  <si>
    <t>ՀՀ տարաբնակեցման գլխավոր նախագծի մշակում</t>
  </si>
  <si>
    <t>ՀՀ վարչատարածքային միավորների կամ դրանց խմբերի համար լանդշաֆտային, առողջարանային, ռեկրեացիոն համակարգի տարածքային գլխավոր նախագծի մշակում</t>
  </si>
  <si>
    <t>ՄԱԿ-ի կայուն զարգացմա ն նպատակաների 11-րդ և 16-րդ նպատակ՝Կայուն քաղաքներ և համայնքներ ՀՀ կառավարության 2021 թվականի նոյեմբերի 18-ի ,ՀՀ կառավարության  N1902-Լ որոշման N1 հավելվածով հաստատված ,ՀՀ կառավարության 2021 թվականի նոյեմբերի 18-ի  ՀՀ կառավարության 2021 թվականի ապրիլի 8-ի 531-Լ որոշման N2 հավելվածի կետ  2.1.2.</t>
  </si>
  <si>
    <t>Այո</t>
  </si>
  <si>
    <t>ՄԱԿ-ի կայուն զարգացմա ն նպատակաների 11-րդ և 16-րդ նպատակ՝Կայուն քաղաքներ և համայնքներ ՀՀ կառավարության 2021 թվականի նոյեմբերի 18-ի ,ՀՀ կառավարության  N1902-Լ որոշման N1 հավելվածով հաստատված (Քաղաքաշինության կոմիտե, կետ 1 նպատակից բխող և հիմք ընդունելով 1.6.1 և 1.6.2. միջոցառումները), ՀՀ կառավարության 2021 թվականի ապրիլի 8-ի 531-Լ որոշման N2 հավելվածի կետ  3.2.3</t>
  </si>
  <si>
    <t>Ոչ</t>
  </si>
  <si>
    <t>ՀՀ Սևանա լճի ջրհավաք ավազանի առափնյա հատվածների քաղաքաշինական գոտևորման նախագծի մշակում</t>
  </si>
  <si>
    <t>Կառավարության ծրագրի 2․7 «Քաղաքաշինություն բաժնի» 2-րդ պարբերության 1-ին կետ,էջ 40։</t>
  </si>
  <si>
    <t xml:space="preserve">ՄԱԿ-ի կայուն զարգացմա ն նպատակաների 11-րդ և 16-րդ նպատակ՝Կայուն քաղաքներ և համայնքներ ՀՀ կառավարության 2021 թվականի նոյեմբերի 18-ի  </t>
  </si>
  <si>
    <r>
      <t xml:space="preserve">Կառավարության ծրագրի 2․7 </t>
    </r>
    <r>
      <rPr>
        <sz val="8"/>
        <color theme="1"/>
        <rFont val="Calibri"/>
        <family val="2"/>
      </rPr>
      <t>«</t>
    </r>
    <r>
      <rPr>
        <sz val="8"/>
        <color theme="1"/>
        <rFont val="GHEA Grapalat"/>
        <family val="3"/>
      </rPr>
      <t>Քաղաքաշինություն բաժնի» 2-րդ պարբերության 1-ին կետ,էջ 40։</t>
    </r>
  </si>
  <si>
    <t xml:space="preserve"> 1103 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</si>
  <si>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</si>
  <si>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 1103 - 12002</t>
  </si>
  <si>
    <t xml:space="preserve">ÐÐ ù³Õ³ù³ßÇÝáõÃÛ³Ý ÏáÙÇï»Ý, áñå»ë ù³Õ³ù³ßÇÝáõÃÛ³Ý µÝ³·³í³éáõÙ Ï³é³í³ñÙ³Ý å»ï³Ï³Ý ÉÇ³½áñí³Í Ù³ñÙÇÝ Ð³Ýñ³å»ïáõÃÛ³Ý µáÉáñ Ù³ñ½»ñáõÙ ¨ ºñ¨³Ý ù³Õ³ùáõÙ ÐÐ ê³ÑÙ³Ý³¹ñáõÃÛ³Ùµ ³Ùñ³·ñí³Í ¹ñáõÛÃÝ»ñÇ Ñ³Ù³Ó³ÛÝ Çñ³Ï³Ý³óÝáõÙ ¿ "ø³Õ³ù³ßÇÝáõÃÛ³Ý Ù³ëÇÝ" ÐÐ ûñ»Ýùáí  ë³ÑÙ³Ýí³Í ·áñÍ³éáõÛÃÝ»ñ, áñáÝù áõÕÕí³Í »Ý Ù³ñ¹áõ Ï»Ýë³·áñÍáõÝ»áõÃÛ³Ý  Ñ³Ù³ñ µ³ñ»Ýå³ëï ï³ñ³Í³Ï³Ý ÙÇç³í³ÛñÇ ëï»ÕÍÙ³ÝÁ: Ø³ëÝ³íáñ³å»ë, Çñ³Ï³Ý³óÝáõÙ ¿ ³ñ¹ÛáõÝ³í»ï ³ßË³ï³ÝùÇÝ, áõëÙ³ÝÁ, ³éáÕçáõÃÛ³ÝÁ, µ³ñ»Ï»óáõÃÛ³ÝÁ ¨ Ñ³Ý·ëïÇÝ Ýå³ëïáÕ å³ÛÙ³ÝÝ»ñÇ ³å³ÑáíÙ³ÝÝ áõÕÕí³Í ÏñÃ³Ï³Ý, í³ñã³Ï³Ý, Ùß³ÏáõÃ³ÛÇÝ, ³éáÕç³å³Ñ³Ï³Ý, Ù³ñ½³Ï³Ý ¨ µÝ³Ï³ñ³Ý³ÛÇÝ ûµÛ»ÏïÝ»ñÇ /ß»Ýù»ñÇ, Ù³ëÝ³ß»Ýù»ñÇ/ ßÇÝ³ñ³ñáõÃÛ³Ý, í»ñ³Ï³éáõóÙ³Ý, í»ñ³Ï³Ý·ÝÙ³Ý, áõÅ»Õ³óÙ³Ý, ÑÇÙÝ³Ýáñá·Ù³Ý  /³ñ¹Ç³Ï³Ý³óÙ³Ý/  ¨ µ³ñ»Ï³ñ·Ù³Ý, ÇÝãå»ë Ý³¨ í»ñçÇÝÝ»ñÇë Ñ³Ù³ñ ³ÝÑñ³Å»ßï ÝáñÙ³ïÇí³ï»ËÝÇÏ³Ï³Ý ÷³ëï³ÃÕÃ»ñÇ Ùß³ÏÙ³Ý ³ßË³ï³ÝùÝ»ñ, Ñ³ßÙ³Ý¹³ÙáõÃÛáõÝ áõÝ»óáÕ ³ÝÓ³Ýó Ñ³Ù³ñ ß»Ýù»ñÇ ¨ ßÇÝáõÃÛáõÝÝ»ñÇ Ù³ïã»ÉÇáõÃÛ³Ý ¨ ³ÝÓÝ³·ñ³íáñÙ³Ý, ÇÝãå»ë Ý³¨ ¹ñ³Ýó ³Ýíï³Ý· ¨ Ñáõë³ÉÇ ß³Ñ³·áñÍÙ³Ý Ñ³Ù³ñ »ñÏñ³ß³ñÅ³¹ÇÙ³óÏáõÝáõÃÛ³Ý, ù³Õ³ù³óÇ³Ï³Ý å³ßïå³ÝáõÃÛ³Ý ÙÇçáó³éáõÙÝ»ñ:
ÐÐ ù³Õ³ù³ßÇÝáõÃÛ³Ý ÏáÙÇï»Ç ³é³çÝ³Ñ»ñÃ é³½Ù³í³ñ³Ï³Ý  Ýå³ï³ÏÝ»ñÇó ¿  միջազգային և եվրոպական ստանդարտներին ներդաշնակ շինարարական նորմերի, տեխնիկական կանոնակարգերի, ստանդարտների, շինարարական նորմերի կանոնների հավաքածուների և այլ նորմատիվ փաստաթղթերի մշակումն ու բազայի ընդլայնումը՝ Ýå³ï³Ï áõÝ»Ý³Éáí ËÃ³Ý»É ï»ËÝáÉá·Ç³Ý»ñÇ ½³ñ·³óÙ³ÝÁ, ÇÝãå»ë Ý³¨ Ý³Ë³·Í³ÛÇÝ ¨ ßÇÝ³ñ³ñ³Ï³Ý ³ßË³ï³ÝùÝ»ñÇ áñ³ÏÇ µ³ñÓñ³óÙ³ÝÝ áõ ³Ýíï³Ý·áõÃÛ³Ý å³Ñ³ÝçÝ»ñÇ ³å³ÑáíÙ³ÝÁ:
ÐÐ ù³Õ³ù³ßÇÝáõÃÛ³Ý ÏáÙÇï»Ç  é³½Ù³í³ñ³Ï³Ý  Ýå³ï³ÏÝ»ñÇó ¿  ù³Õ³ù³ßÇÝ³Ï³Ý åÉ³Ý³íáñÙ³Ý ÑÇÙ³Ý íñ³ Ñ³Ù³ÛÝùÝ»ñÇ ï³ñ³Íù³ÛÇÝ Ñ³Ù³ã³÷ ½³ñ·³óÙ³Ý ³å³ÑáíáõÙÁ: äÉ³Ý³íáñÙ³Ý ÷³ëï³ÃÕÃ»ñÇ ÑÇÙ³Ý íñ³ ï³ñ³Íù³ÛÇÝ ½³ñ·³óáõÙÁ Ï³å³ÑáíÇ 
- Ù³ñ¹Ï³Ýó ÏÛ³ÝùÇ ³Ýíï³Ý·áõÃÛáõÝÁ, µ³ñ»Ýå³ëï ÙÇç³í³ÛñÇ Ó¨³íáñáõÙÝ áõ å³Ñå³ÝáõÙÁ,
- åÉ³Ý³íáñÙ³Ý áõ Ï³éáõó³å³ïÙ³Ý áñ³Ï³Ï³Ý »ñ³ßËÇùÝ»ñÇ ³å³ÑáíáõÙÁ,
- ß»Ýù»ñÇ, ßÇÝáõÃÛáõÝÝ»ñÇ, ÇÝÅ»Ý»ñ³ïñ³Ýëåáñï³ÛÇÝ »ÝÃ³Ï³éáõóí³ÍùÝ»ñÇ Ï³ÛáõÝáõÃÛ³Ý áõ »ñ³ßË³íáñí³Í ß³Ñ³·áñÍÙ³Ý, ù³Õ³ù³ßÇÝ³Ï³Ý ¨ µÝ³Ï³Ý ÙÇç³í³Ûñ»ñÇ ÙÇç¨ Ý»ñ¹³ßÝ³ÏáõÃÛ³Ý ³å³ÑáíÙ³Ý Ñ³Ù³ñ Ýí³½³·áõÛÝ å³ñï³¹Çñ å³Ñ³ÝçÝ»ñÇ ë³ÑÙ³ÝáõÙÁ:             </t>
  </si>
  <si>
    <t xml:space="preserve"> Քաղաքաշինական ծրագրային   (տարածական պլանավորման) փաստաթղթերի մշակում</t>
  </si>
  <si>
    <t xml:space="preserve"> Միջոցառումն իրականացնողի անվանումը` ՀՀ Շիրակի և Լոռու մարզպետների աշխատակազմեր</t>
  </si>
  <si>
    <t>ԲԳԿ</t>
  </si>
  <si>
    <t xml:space="preserve">Բնական և տեխնածին աղետներից քաղաքաշինական գործունեության օբյեկտների  ռիսկերի կառավարում </t>
  </si>
  <si>
    <t>Բնակելի և հասարակական  նշանակության օբյեկտների շենքերի,տրանսպորտային ենթակառուցվածքների (կամուրջների) թվային քարտեզների ստեղծում, ՀՀ մարզերում և Երևան քաղաքում գույքագրում կատարելու միջոցով:</t>
  </si>
  <si>
    <t>1103-0000</t>
  </si>
  <si>
    <t>Օբյեկտների գույքագրման արդիականացված ցանկ, ծրագրվող  հասցեական միջոցառումներ, օբյեկտների նույնականացում,թվային քարտեզի մշակման հիմքերի ստեղծում՝ ծառայությունները պատվիրակելու միջոցով: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</si>
</sst>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#,##0.0_);\(#,##0.0\)"/>
    <numFmt numFmtId="166" formatCode="_(* #,##0.0_);_(* \(#,##0.0\);_(* &quot;-&quot;??_);_(@_)"/>
  </numFmts>
  <fonts count="75" x14ac:knownFonts="1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b/>
      <i/>
      <sz val="12"/>
      <color rgb="FFFF000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b/>
      <i/>
      <sz val="12"/>
      <name val="GHEA Grapalat"/>
      <family val="3"/>
    </font>
    <font>
      <sz val="8"/>
      <name val="GHEA Grapalat"/>
      <family val="3"/>
    </font>
    <font>
      <b/>
      <vertAlign val="superscript"/>
      <sz val="10"/>
      <name val="GHEA Grapalat"/>
      <family val="3"/>
    </font>
    <font>
      <vertAlign val="superscript"/>
      <sz val="8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  <font>
      <b/>
      <sz val="10"/>
      <name val="GHEA Grapalat"/>
      <family val="2"/>
    </font>
    <font>
      <sz val="11"/>
      <color rgb="FF000000"/>
      <name val="Calibri"/>
      <family val="2"/>
    </font>
    <font>
      <sz val="10"/>
      <color rgb="FF000000"/>
      <name val="GHEA Grapalat"/>
      <family val="3"/>
    </font>
    <font>
      <i/>
      <sz val="8"/>
      <name val="GHEA Grapalat"/>
      <family val="3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GHEA Grapalat"/>
      <family val="3"/>
    </font>
    <font>
      <i/>
      <sz val="12"/>
      <color rgb="FFFF0000"/>
      <name val="GHEA Grapalat"/>
      <family val="3"/>
    </font>
    <font>
      <sz val="12"/>
      <name val="GHEA Grapalat"/>
      <family val="3"/>
    </font>
    <font>
      <sz val="12"/>
      <color rgb="FFFF0000"/>
      <name val="GHEA Grapalat"/>
      <family val="3"/>
    </font>
    <font>
      <sz val="11"/>
      <color theme="1"/>
      <name val="Arial Armenian"/>
      <family val="2"/>
    </font>
    <font>
      <sz val="11"/>
      <name val="GHEA Grapalat"/>
      <family val="2"/>
    </font>
    <font>
      <b/>
      <sz val="11"/>
      <name val="GHEA Grapalat"/>
      <family val="2"/>
    </font>
    <font>
      <b/>
      <vertAlign val="superscript"/>
      <sz val="10"/>
      <color theme="1"/>
      <name val="GHEA Grapalat"/>
      <family val="3"/>
    </font>
    <font>
      <sz val="10"/>
      <name val="GHEA Grapalat"/>
      <family val="3"/>
    </font>
    <font>
      <vertAlign val="superscript"/>
      <sz val="10"/>
      <name val="GHEA Grapalat"/>
      <family val="3"/>
    </font>
    <font>
      <b/>
      <i/>
      <sz val="8"/>
      <color theme="1"/>
      <name val="GHEA Grapalat"/>
      <family val="3"/>
    </font>
    <font>
      <b/>
      <i/>
      <sz val="9"/>
      <color theme="1"/>
      <name val="GHEA Grapalat"/>
      <family val="3"/>
    </font>
    <font>
      <sz val="8"/>
      <color rgb="FF000000"/>
      <name val="Arial LatArm"/>
      <family val="2"/>
    </font>
    <font>
      <sz val="9"/>
      <color theme="1"/>
      <name val="Arial LatArm"/>
      <family val="2"/>
    </font>
    <font>
      <sz val="11"/>
      <name val="Calibri"/>
      <family val="2"/>
      <scheme val="minor"/>
    </font>
    <font>
      <sz val="9"/>
      <name val="Arial LatArm"/>
      <family val="2"/>
    </font>
    <font>
      <sz val="9"/>
      <color theme="1"/>
      <name val="Times Armenian"/>
      <family val="1"/>
    </font>
    <font>
      <i/>
      <sz val="8"/>
      <color rgb="FFFF0000"/>
      <name val="GHEA Grapalat"/>
      <family val="3"/>
    </font>
    <font>
      <i/>
      <sz val="8"/>
      <color rgb="FF000000"/>
      <name val="Arial LatArm"/>
      <family val="2"/>
    </font>
    <font>
      <sz val="8"/>
      <color theme="1"/>
      <name val="Calibri"/>
      <family val="2"/>
    </font>
    <font>
      <i/>
      <sz val="8"/>
      <color theme="1"/>
      <name val="Arial LatArm"/>
      <family val="2"/>
    </font>
    <font>
      <sz val="8"/>
      <color theme="1"/>
      <name val="Arial LatArm"/>
      <family val="2"/>
    </font>
    <font>
      <i/>
      <sz val="8"/>
      <color rgb="FF000000"/>
      <name val="Arial Armenian"/>
      <family val="2"/>
    </font>
  </fonts>
  <fills count="4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2">
    <xf numFmtId="0" fontId="0" fillId="0" borderId="0"/>
    <xf numFmtId="0" fontId="19" fillId="0" borderId="0"/>
    <xf numFmtId="0" fontId="20" fillId="15" borderId="24" applyNumberFormat="0" applyFont="0" applyAlignment="0" applyProtection="0"/>
    <xf numFmtId="0" fontId="21" fillId="0" borderId="0">
      <alignment horizontal="left" vertical="top" wrapText="1"/>
    </xf>
    <xf numFmtId="0" fontId="22" fillId="0" borderId="0" applyNumberFormat="0" applyFill="0" applyBorder="0" applyAlignment="0" applyProtection="0"/>
    <xf numFmtId="0" fontId="23" fillId="0" borderId="17" applyNumberFormat="0" applyFill="0" applyAlignment="0" applyProtection="0"/>
    <xf numFmtId="0" fontId="24" fillId="0" borderId="18" applyNumberFormat="0" applyFill="0" applyAlignment="0" applyProtection="0"/>
    <xf numFmtId="0" fontId="25" fillId="0" borderId="19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27" fillId="10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20" applyNumberFormat="0" applyAlignment="0" applyProtection="0"/>
    <xf numFmtId="0" fontId="30" fillId="13" borderId="21" applyNumberFormat="0" applyAlignment="0" applyProtection="0"/>
    <xf numFmtId="0" fontId="31" fillId="13" borderId="20" applyNumberFormat="0" applyAlignment="0" applyProtection="0"/>
    <xf numFmtId="0" fontId="32" fillId="0" borderId="22" applyNumberFormat="0" applyFill="0" applyAlignment="0" applyProtection="0"/>
    <xf numFmtId="0" fontId="33" fillId="14" borderId="23" applyNumberFormat="0" applyAlignment="0" applyProtection="0"/>
    <xf numFmtId="0" fontId="1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5" applyNumberFormat="0" applyFill="0" applyAlignment="0" applyProtection="0"/>
    <xf numFmtId="0" fontId="36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36" fillId="39" borderId="0" applyNumberFormat="0" applyBorder="0" applyAlignment="0" applyProtection="0"/>
    <xf numFmtId="164" fontId="21" fillId="0" borderId="0" applyFill="0" applyBorder="0" applyProtection="0">
      <alignment horizontal="right" vertical="top"/>
    </xf>
    <xf numFmtId="0" fontId="20" fillId="15" borderId="24" applyNumberFormat="0" applyFont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6" fillId="0" borderId="0" applyFill="0" applyBorder="0" applyProtection="0">
      <alignment horizontal="right" vertical="top"/>
    </xf>
    <xf numFmtId="43" fontId="47" fillId="0" borderId="0" applyFont="0" applyFill="0" applyBorder="0" applyAlignment="0" applyProtection="0"/>
  </cellStyleXfs>
  <cellXfs count="234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4" fillId="0" borderId="0" xfId="0" applyFont="1" applyBorder="1" applyAlignment="1">
      <alignment vertical="center"/>
    </xf>
    <xf numFmtId="0" fontId="13" fillId="7" borderId="0" xfId="0" applyFont="1" applyFill="1" applyAlignment="1">
      <alignment vertical="center"/>
    </xf>
    <xf numFmtId="0" fontId="14" fillId="7" borderId="0" xfId="0" applyFont="1" applyFill="1" applyBorder="1" applyAlignment="1">
      <alignment vertical="center"/>
    </xf>
    <xf numFmtId="0" fontId="4" fillId="7" borderId="0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justify" vertical="center" wrapText="1"/>
    </xf>
    <xf numFmtId="0" fontId="6" fillId="2" borderId="6" xfId="0" applyFont="1" applyFill="1" applyBorder="1" applyAlignment="1">
      <alignment vertical="center" wrapText="1"/>
    </xf>
    <xf numFmtId="0" fontId="6" fillId="6" borderId="6" xfId="0" applyFont="1" applyFill="1" applyBorder="1" applyAlignment="1">
      <alignment vertical="center" textRotation="90" wrapText="1"/>
    </xf>
    <xf numFmtId="0" fontId="6" fillId="8" borderId="1" xfId="0" applyFont="1" applyFill="1" applyBorder="1" applyAlignment="1">
      <alignment vertical="center" wrapText="1"/>
    </xf>
    <xf numFmtId="0" fontId="3" fillId="6" borderId="6" xfId="0" applyFont="1" applyFill="1" applyBorder="1" applyAlignment="1">
      <alignment vertical="center" wrapText="1"/>
    </xf>
    <xf numFmtId="0" fontId="6" fillId="6" borderId="6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1" fillId="5" borderId="1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center" wrapText="1" indent="2"/>
    </xf>
    <xf numFmtId="0" fontId="9" fillId="5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36" fillId="0" borderId="0" xfId="0" applyFont="1"/>
    <xf numFmtId="0" fontId="0" fillId="0" borderId="0" xfId="0" applyAlignment="1">
      <alignment horizontal="right"/>
    </xf>
    <xf numFmtId="0" fontId="11" fillId="0" borderId="0" xfId="0" applyFont="1" applyAlignment="1">
      <alignment horizontal="left" vertical="center"/>
    </xf>
    <xf numFmtId="0" fontId="11" fillId="5" borderId="5" xfId="0" applyFont="1" applyFill="1" applyBorder="1" applyAlignment="1">
      <alignment horizontal="left" vertic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11" fillId="0" borderId="0" xfId="0" applyFont="1"/>
    <xf numFmtId="0" fontId="43" fillId="0" borderId="0" xfId="0" applyFont="1" applyAlignment="1">
      <alignment horizontal="left" vertical="top" wrapText="1"/>
    </xf>
    <xf numFmtId="0" fontId="44" fillId="0" borderId="0" xfId="0" applyFont="1" applyAlignment="1">
      <alignment horizontal="center" vertical="center" wrapText="1"/>
    </xf>
    <xf numFmtId="0" fontId="38" fillId="5" borderId="1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vertical="center" wrapText="1"/>
    </xf>
    <xf numFmtId="0" fontId="8" fillId="5" borderId="26" xfId="0" applyFont="1" applyFill="1" applyBorder="1" applyAlignment="1">
      <alignment vertical="center" wrapText="1"/>
    </xf>
    <xf numFmtId="0" fontId="38" fillId="5" borderId="14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50" fillId="0" borderId="0" xfId="0" applyFont="1"/>
    <xf numFmtId="0" fontId="53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left" wrapText="1"/>
    </xf>
    <xf numFmtId="0" fontId="53" fillId="0" borderId="0" xfId="0" applyFont="1" applyBorder="1" applyAlignment="1">
      <alignment vertical="top" wrapText="1"/>
    </xf>
    <xf numFmtId="0" fontId="50" fillId="0" borderId="0" xfId="0" applyFont="1" applyBorder="1" applyAlignment="1"/>
    <xf numFmtId="0" fontId="55" fillId="0" borderId="0" xfId="0" applyFont="1" applyBorder="1" applyAlignment="1"/>
    <xf numFmtId="0" fontId="55" fillId="0" borderId="0" xfId="0" applyFont="1" applyBorder="1" applyAlignment="1">
      <alignment horizontal="left"/>
    </xf>
    <xf numFmtId="0" fontId="18" fillId="0" borderId="0" xfId="0" applyFont="1" applyBorder="1" applyAlignment="1">
      <alignment wrapText="1"/>
    </xf>
    <xf numFmtId="0" fontId="50" fillId="0" borderId="0" xfId="0" applyFont="1" applyBorder="1" applyAlignment="1">
      <alignment horizontal="left"/>
    </xf>
    <xf numFmtId="0" fontId="51" fillId="0" borderId="0" xfId="0" applyFont="1" applyBorder="1" applyAlignment="1">
      <alignment horizontal="left"/>
    </xf>
    <xf numFmtId="0" fontId="51" fillId="0" borderId="0" xfId="0" applyFont="1"/>
    <xf numFmtId="0" fontId="53" fillId="0" borderId="0" xfId="0" applyFont="1" applyBorder="1" applyAlignment="1">
      <alignment vertical="center"/>
    </xf>
    <xf numFmtId="0" fontId="55" fillId="0" borderId="0" xfId="0" applyFont="1" applyBorder="1" applyAlignment="1">
      <alignment vertical="center" wrapText="1"/>
    </xf>
    <xf numFmtId="0" fontId="51" fillId="0" borderId="0" xfId="0" applyFont="1" applyBorder="1" applyAlignment="1"/>
    <xf numFmtId="0" fontId="50" fillId="0" borderId="0" xfId="0" applyFont="1" applyBorder="1"/>
    <xf numFmtId="0" fontId="53" fillId="0" borderId="0" xfId="0" applyFont="1" applyAlignment="1">
      <alignment horizontal="left" vertical="center" wrapText="1"/>
    </xf>
    <xf numFmtId="0" fontId="5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7" fillId="6" borderId="1" xfId="0" applyFont="1" applyFill="1" applyBorder="1" applyAlignment="1">
      <alignment horizontal="left" vertical="top" wrapText="1"/>
    </xf>
    <xf numFmtId="0" fontId="58" fillId="6" borderId="1" xfId="0" applyFont="1" applyFill="1" applyBorder="1" applyAlignment="1">
      <alignment horizontal="center" vertical="top" wrapText="1"/>
    </xf>
    <xf numFmtId="0" fontId="58" fillId="6" borderId="1" xfId="0" applyFont="1" applyFill="1" applyBorder="1" applyAlignment="1">
      <alignment horizontal="left" vertical="top" wrapText="1"/>
    </xf>
    <xf numFmtId="0" fontId="57" fillId="6" borderId="1" xfId="0" applyFont="1" applyFill="1" applyBorder="1" applyAlignment="1">
      <alignment horizontal="center" vertical="top" wrapText="1"/>
    </xf>
    <xf numFmtId="0" fontId="8" fillId="0" borderId="0" xfId="0" applyFont="1"/>
    <xf numFmtId="0" fontId="8" fillId="7" borderId="0" xfId="0" applyFont="1" applyFill="1"/>
    <xf numFmtId="0" fontId="13" fillId="7" borderId="0" xfId="0" applyFont="1" applyFill="1" applyBorder="1" applyAlignment="1">
      <alignment vertical="center"/>
    </xf>
    <xf numFmtId="0" fontId="10" fillId="7" borderId="0" xfId="0" applyFont="1" applyFill="1" applyBorder="1" applyAlignment="1">
      <alignment vertical="center"/>
    </xf>
    <xf numFmtId="0" fontId="8" fillId="0" borderId="0" xfId="0" applyFont="1" applyBorder="1"/>
    <xf numFmtId="0" fontId="60" fillId="0" borderId="0" xfId="0" applyFont="1" applyAlignment="1">
      <alignment horizontal="left" vertical="top" wrapText="1"/>
    </xf>
    <xf numFmtId="165" fontId="38" fillId="0" borderId="0" xfId="60" applyNumberFormat="1" applyFont="1" applyAlignment="1">
      <alignment horizontal="right" vertical="top"/>
    </xf>
    <xf numFmtId="164" fontId="38" fillId="6" borderId="1" xfId="60" applyNumberFormat="1" applyFont="1" applyFill="1" applyBorder="1" applyAlignment="1">
      <alignment horizontal="right" vertical="top"/>
    </xf>
    <xf numFmtId="0" fontId="60" fillId="6" borderId="1" xfId="0" applyFont="1" applyFill="1" applyBorder="1" applyAlignment="1">
      <alignment horizontal="left" vertical="top" wrapText="1"/>
    </xf>
    <xf numFmtId="0" fontId="60" fillId="6" borderId="1" xfId="0" applyFont="1" applyFill="1" applyBorder="1" applyAlignment="1">
      <alignment horizontal="right" vertical="top" wrapText="1"/>
    </xf>
    <xf numFmtId="0" fontId="60" fillId="4" borderId="0" xfId="0" applyFont="1" applyFill="1" applyAlignment="1">
      <alignment horizontal="center" vertical="top" wrapText="1"/>
    </xf>
    <xf numFmtId="0" fontId="60" fillId="4" borderId="0" xfId="0" applyFont="1" applyFill="1" applyBorder="1" applyAlignment="1">
      <alignment horizontal="center" vertical="top" wrapText="1"/>
    </xf>
    <xf numFmtId="0" fontId="60" fillId="4" borderId="0" xfId="0" applyFont="1" applyFill="1" applyBorder="1" applyAlignment="1">
      <alignment horizontal="left" vertical="top" wrapText="1"/>
    </xf>
    <xf numFmtId="0" fontId="60" fillId="0" borderId="0" xfId="0" applyFont="1" applyBorder="1" applyAlignment="1">
      <alignment horizontal="left" vertical="top" wrapText="1"/>
    </xf>
    <xf numFmtId="0" fontId="60" fillId="0" borderId="0" xfId="0" applyFont="1" applyBorder="1" applyAlignment="1">
      <alignment horizontal="right" vertical="top" wrapText="1"/>
    </xf>
    <xf numFmtId="166" fontId="2" fillId="6" borderId="1" xfId="59" applyNumberFormat="1" applyFont="1" applyFill="1" applyBorder="1" applyAlignment="1">
      <alignment vertical="center" wrapText="1"/>
    </xf>
    <xf numFmtId="166" fontId="12" fillId="3" borderId="1" xfId="59" applyNumberFormat="1" applyFont="1" applyFill="1" applyBorder="1" applyAlignment="1">
      <alignment horizontal="right" vertical="center" wrapText="1"/>
    </xf>
    <xf numFmtId="0" fontId="35" fillId="0" borderId="0" xfId="0" applyFont="1"/>
    <xf numFmtId="0" fontId="4" fillId="6" borderId="1" xfId="0" applyFont="1" applyFill="1" applyBorder="1" applyAlignment="1">
      <alignment horizontal="center" vertical="center" wrapText="1"/>
    </xf>
    <xf numFmtId="0" fontId="62" fillId="6" borderId="1" xfId="0" applyFont="1" applyFill="1" applyBorder="1" applyAlignment="1">
      <alignment vertical="center" wrapText="1"/>
    </xf>
    <xf numFmtId="0" fontId="4" fillId="6" borderId="6" xfId="0" applyFont="1" applyFill="1" applyBorder="1" applyAlignment="1">
      <alignment vertical="center" wrapText="1"/>
    </xf>
    <xf numFmtId="166" fontId="63" fillId="6" borderId="1" xfId="59" applyNumberFormat="1" applyFont="1" applyFill="1" applyBorder="1" applyAlignment="1">
      <alignment horizontal="right" vertical="center" wrapText="1"/>
    </xf>
    <xf numFmtId="166" fontId="12" fillId="6" borderId="1" xfId="59" applyNumberFormat="1" applyFont="1" applyFill="1" applyBorder="1" applyAlignment="1">
      <alignment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43" fontId="12" fillId="6" borderId="1" xfId="59" applyFont="1" applyFill="1" applyBorder="1" applyAlignment="1">
      <alignment horizontal="right" vertical="center" wrapText="1"/>
    </xf>
    <xf numFmtId="166" fontId="12" fillId="6" borderId="1" xfId="59" applyNumberFormat="1" applyFont="1" applyFill="1" applyBorder="1" applyAlignment="1">
      <alignment horizontal="right" vertical="center" wrapText="1"/>
    </xf>
    <xf numFmtId="2" fontId="4" fillId="6" borderId="6" xfId="0" applyNumberFormat="1" applyFont="1" applyFill="1" applyBorder="1" applyAlignment="1">
      <alignment vertical="center" wrapText="1"/>
    </xf>
    <xf numFmtId="166" fontId="11" fillId="2" borderId="1" xfId="59" applyNumberFormat="1" applyFont="1" applyFill="1" applyBorder="1" applyAlignment="1">
      <alignment vertical="center" wrapText="1"/>
    </xf>
    <xf numFmtId="166" fontId="6" fillId="6" borderId="6" xfId="59" applyNumberFormat="1" applyFont="1" applyFill="1" applyBorder="1" applyAlignment="1">
      <alignment vertical="center" textRotation="90" wrapText="1"/>
    </xf>
    <xf numFmtId="166" fontId="6" fillId="3" borderId="6" xfId="59" applyNumberFormat="1" applyFont="1" applyFill="1" applyBorder="1" applyAlignment="1">
      <alignment vertical="center" textRotation="90" wrapText="1"/>
    </xf>
    <xf numFmtId="166" fontId="6" fillId="2" borderId="1" xfId="59" applyNumberFormat="1" applyFont="1" applyFill="1" applyBorder="1" applyAlignment="1">
      <alignment vertical="center" wrapText="1"/>
    </xf>
    <xf numFmtId="49" fontId="64" fillId="2" borderId="6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6" xfId="0" applyBorder="1" applyAlignment="1">
      <alignment horizontal="center" vertical="center" wrapText="1"/>
    </xf>
    <xf numFmtId="0" fontId="65" fillId="0" borderId="6" xfId="0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1" fillId="41" borderId="0" xfId="0" applyFont="1" applyFill="1"/>
    <xf numFmtId="0" fontId="68" fillId="0" borderId="0" xfId="0" applyFont="1"/>
    <xf numFmtId="16" fontId="0" fillId="0" borderId="0" xfId="0" applyNumberFormat="1"/>
    <xf numFmtId="166" fontId="69" fillId="6" borderId="1" xfId="59" applyNumberFormat="1" applyFont="1" applyFill="1" applyBorder="1" applyAlignment="1">
      <alignment vertical="center" wrapText="1"/>
    </xf>
    <xf numFmtId="0" fontId="60" fillId="3" borderId="0" xfId="0" applyFont="1" applyFill="1" applyAlignment="1">
      <alignment horizontal="center" vertical="top" wrapText="1"/>
    </xf>
    <xf numFmtId="0" fontId="38" fillId="6" borderId="1" xfId="0" applyFont="1" applyFill="1" applyBorder="1" applyAlignment="1">
      <alignment horizontal="left" vertical="top" wrapText="1"/>
    </xf>
    <xf numFmtId="0" fontId="60" fillId="3" borderId="0" xfId="0" applyFont="1" applyFill="1" applyBorder="1" applyAlignment="1">
      <alignment horizontal="center" vertical="top" wrapText="1"/>
    </xf>
    <xf numFmtId="0" fontId="60" fillId="40" borderId="1" xfId="0" applyFont="1" applyFill="1" applyBorder="1" applyAlignment="1">
      <alignment horizontal="center" vertical="center" wrapText="1"/>
    </xf>
    <xf numFmtId="0" fontId="38" fillId="6" borderId="1" xfId="0" applyFont="1" applyFill="1" applyBorder="1" applyAlignment="1">
      <alignment horizontal="left" vertical="top" wrapText="1"/>
    </xf>
    <xf numFmtId="0" fontId="60" fillId="6" borderId="1" xfId="0" applyFont="1" applyFill="1" applyBorder="1" applyAlignment="1">
      <alignment horizontal="center" vertical="center" wrapText="1"/>
    </xf>
    <xf numFmtId="0" fontId="60" fillId="6" borderId="1" xfId="0" applyFont="1" applyFill="1" applyBorder="1" applyAlignment="1">
      <alignment vertical="top" wrapText="1"/>
    </xf>
    <xf numFmtId="0" fontId="70" fillId="6" borderId="1" xfId="0" applyFont="1" applyFill="1" applyBorder="1" applyAlignment="1">
      <alignment vertical="center" wrapText="1"/>
    </xf>
    <xf numFmtId="0" fontId="70" fillId="6" borderId="1" xfId="0" applyFont="1" applyFill="1" applyBorder="1" applyAlignment="1">
      <alignment horizontal="center" vertical="center" wrapText="1"/>
    </xf>
    <xf numFmtId="0" fontId="72" fillId="6" borderId="1" xfId="0" applyFont="1" applyFill="1" applyBorder="1" applyAlignment="1">
      <alignment horizontal="center" vertical="center" wrapText="1"/>
    </xf>
    <xf numFmtId="0" fontId="60" fillId="3" borderId="1" xfId="0" applyFont="1" applyFill="1" applyBorder="1" applyAlignment="1">
      <alignment horizontal="left" vertical="top" wrapText="1"/>
    </xf>
    <xf numFmtId="0" fontId="60" fillId="4" borderId="0" xfId="0" applyFont="1" applyFill="1" applyBorder="1" applyAlignment="1">
      <alignment horizontal="center" vertical="center" wrapText="1"/>
    </xf>
    <xf numFmtId="49" fontId="74" fillId="6" borderId="1" xfId="0" applyNumberFormat="1" applyFont="1" applyFill="1" applyBorder="1" applyAlignment="1">
      <alignment vertical="center" wrapText="1"/>
    </xf>
    <xf numFmtId="0" fontId="70" fillId="6" borderId="1" xfId="0" applyFont="1" applyFill="1" applyBorder="1" applyAlignment="1">
      <alignment horizontal="center" wrapText="1"/>
    </xf>
    <xf numFmtId="0" fontId="73" fillId="6" borderId="1" xfId="0" applyFont="1" applyFill="1" applyBorder="1" applyAlignment="1">
      <alignment wrapText="1"/>
    </xf>
    <xf numFmtId="0" fontId="2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/>
    </xf>
    <xf numFmtId="166" fontId="11" fillId="6" borderId="1" xfId="59" applyNumberFormat="1" applyFont="1" applyFill="1" applyBorder="1" applyAlignment="1">
      <alignment horizontal="center" vertical="center" wrapText="1"/>
    </xf>
    <xf numFmtId="166" fontId="11" fillId="6" borderId="1" xfId="59" applyNumberFormat="1" applyFont="1" applyFill="1" applyBorder="1" applyAlignment="1">
      <alignment horizontal="center" vertical="center"/>
    </xf>
    <xf numFmtId="166" fontId="11" fillId="5" borderId="1" xfId="59" applyNumberFormat="1" applyFont="1" applyFill="1" applyBorder="1" applyAlignment="1">
      <alignment horizontal="center" vertical="center" wrapText="1"/>
    </xf>
    <xf numFmtId="0" fontId="0" fillId="6" borderId="1" xfId="0" applyFill="1" applyBorder="1"/>
    <xf numFmtId="0" fontId="1" fillId="3" borderId="2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56" fillId="6" borderId="2" xfId="0" applyFont="1" applyFill="1" applyBorder="1" applyAlignment="1">
      <alignment horizontal="left" vertical="top" wrapText="1"/>
    </xf>
    <xf numFmtId="0" fontId="56" fillId="6" borderId="3" xfId="0" applyFont="1" applyFill="1" applyBorder="1" applyAlignment="1">
      <alignment horizontal="left" vertical="top"/>
    </xf>
    <xf numFmtId="0" fontId="56" fillId="6" borderId="7" xfId="0" applyFont="1" applyFill="1" applyBorder="1" applyAlignment="1">
      <alignment horizontal="left" vertical="top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56" fillId="6" borderId="0" xfId="0" applyFont="1" applyFill="1" applyBorder="1" applyAlignment="1">
      <alignment horizontal="left" vertical="top" wrapText="1"/>
    </xf>
    <xf numFmtId="0" fontId="45" fillId="0" borderId="0" xfId="0" applyFont="1" applyBorder="1" applyAlignment="1"/>
    <xf numFmtId="0" fontId="38" fillId="5" borderId="11" xfId="0" applyFont="1" applyFill="1" applyBorder="1" applyAlignment="1">
      <alignment horizontal="center" vertical="center" wrapText="1"/>
    </xf>
    <xf numFmtId="0" fontId="38" fillId="5" borderId="14" xfId="0" applyFont="1" applyFill="1" applyBorder="1" applyAlignment="1">
      <alignment horizontal="center" vertical="center" wrapText="1"/>
    </xf>
    <xf numFmtId="0" fontId="38" fillId="5" borderId="12" xfId="0" applyFont="1" applyFill="1" applyBorder="1" applyAlignment="1">
      <alignment horizontal="center" vertical="center" wrapText="1"/>
    </xf>
    <xf numFmtId="0" fontId="38" fillId="5" borderId="1" xfId="0" applyFont="1" applyFill="1" applyBorder="1" applyAlignment="1">
      <alignment horizontal="center" vertical="center" wrapText="1"/>
    </xf>
    <xf numFmtId="0" fontId="38" fillId="5" borderId="13" xfId="0" applyFont="1" applyFill="1" applyBorder="1" applyAlignment="1">
      <alignment horizontal="center" vertical="center" wrapText="1"/>
    </xf>
    <xf numFmtId="0" fontId="38" fillId="5" borderId="15" xfId="0" applyFont="1" applyFill="1" applyBorder="1" applyAlignment="1">
      <alignment horizontal="center" vertical="center" wrapText="1"/>
    </xf>
    <xf numFmtId="49" fontId="48" fillId="2" borderId="11" xfId="0" applyNumberFormat="1" applyFont="1" applyFill="1" applyBorder="1" applyAlignment="1">
      <alignment horizontal="center" vertical="center" wrapText="1"/>
    </xf>
    <xf numFmtId="49" fontId="48" fillId="2" borderId="16" xfId="0" applyNumberFormat="1" applyFont="1" applyFill="1" applyBorder="1" applyAlignment="1">
      <alignment horizontal="center" vertical="center" wrapText="1"/>
    </xf>
    <xf numFmtId="0" fontId="39" fillId="6" borderId="2" xfId="0" applyFont="1" applyFill="1" applyBorder="1" applyAlignment="1">
      <alignment vertical="center" wrapText="1"/>
    </xf>
    <xf numFmtId="0" fontId="39" fillId="6" borderId="3" xfId="0" applyFont="1" applyFill="1" applyBorder="1" applyAlignment="1">
      <alignment vertical="center" wrapText="1"/>
    </xf>
    <xf numFmtId="0" fontId="39" fillId="6" borderId="7" xfId="0" applyFont="1" applyFill="1" applyBorder="1" applyAlignment="1">
      <alignment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49" fillId="6" borderId="2" xfId="0" applyFont="1" applyFill="1" applyBorder="1" applyAlignment="1">
      <alignment horizontal="center" vertical="center" wrapText="1"/>
    </xf>
    <xf numFmtId="0" fontId="49" fillId="6" borderId="7" xfId="0" applyFont="1" applyFill="1" applyBorder="1" applyAlignment="1">
      <alignment horizontal="center" vertical="center" wrapText="1"/>
    </xf>
    <xf numFmtId="49" fontId="48" fillId="2" borderId="12" xfId="0" applyNumberFormat="1" applyFont="1" applyFill="1" applyBorder="1" applyAlignment="1">
      <alignment horizontal="center" vertical="center" wrapText="1"/>
    </xf>
    <xf numFmtId="49" fontId="48" fillId="2" borderId="6" xfId="0" applyNumberFormat="1" applyFont="1" applyFill="1" applyBorder="1" applyAlignment="1">
      <alignment horizontal="center" vertical="center" wrapText="1"/>
    </xf>
    <xf numFmtId="49" fontId="48" fillId="2" borderId="13" xfId="0" applyNumberFormat="1" applyFont="1" applyFill="1" applyBorder="1" applyAlignment="1">
      <alignment horizontal="center" vertical="center" wrapText="1"/>
    </xf>
    <xf numFmtId="49" fontId="48" fillId="2" borderId="29" xfId="0" applyNumberFormat="1" applyFont="1" applyFill="1" applyBorder="1" applyAlignment="1">
      <alignment horizontal="center" vertical="center" wrapText="1"/>
    </xf>
    <xf numFmtId="49" fontId="48" fillId="2" borderId="27" xfId="0" applyNumberFormat="1" applyFont="1" applyFill="1" applyBorder="1" applyAlignment="1">
      <alignment horizontal="center" vertical="center" wrapText="1"/>
    </xf>
    <xf numFmtId="49" fontId="48" fillId="2" borderId="8" xfId="0" applyNumberFormat="1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wrapText="1"/>
    </xf>
    <xf numFmtId="0" fontId="8" fillId="5" borderId="31" xfId="0" applyFont="1" applyFill="1" applyBorder="1" applyAlignment="1">
      <alignment horizontal="center" wrapText="1"/>
    </xf>
    <xf numFmtId="0" fontId="8" fillId="5" borderId="32" xfId="0" applyFont="1" applyFill="1" applyBorder="1" applyAlignment="1">
      <alignment horizont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70" fillId="6" borderId="6" xfId="0" applyFont="1" applyFill="1" applyBorder="1" applyAlignment="1">
      <alignment horizontal="center" vertical="center" wrapText="1"/>
    </xf>
    <xf numFmtId="0" fontId="70" fillId="6" borderId="5" xfId="0" applyFont="1" applyFill="1" applyBorder="1" applyAlignment="1">
      <alignment horizontal="center" vertical="center" wrapText="1"/>
    </xf>
    <xf numFmtId="0" fontId="70" fillId="6" borderId="3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38" fillId="6" borderId="1" xfId="0" applyFont="1" applyFill="1" applyBorder="1" applyAlignment="1">
      <alignment horizontal="left" vertical="top" wrapText="1"/>
    </xf>
    <xf numFmtId="0" fontId="60" fillId="3" borderId="0" xfId="0" applyFont="1" applyFill="1" applyAlignment="1">
      <alignment horizontal="center" vertical="top" wrapText="1"/>
    </xf>
    <xf numFmtId="0" fontId="60" fillId="3" borderId="33" xfId="0" applyFont="1" applyFill="1" applyBorder="1" applyAlignment="1">
      <alignment horizontal="center" vertical="top" wrapText="1"/>
    </xf>
    <xf numFmtId="0" fontId="38" fillId="6" borderId="2" xfId="0" applyFont="1" applyFill="1" applyBorder="1" applyAlignment="1">
      <alignment horizontal="left" vertical="top" wrapText="1"/>
    </xf>
    <xf numFmtId="0" fontId="38" fillId="6" borderId="3" xfId="0" applyFont="1" applyFill="1" applyBorder="1" applyAlignment="1">
      <alignment horizontal="left" vertical="top" wrapText="1"/>
    </xf>
    <xf numFmtId="0" fontId="38" fillId="6" borderId="7" xfId="0" applyFont="1" applyFill="1" applyBorder="1" applyAlignment="1">
      <alignment horizontal="left" vertical="top" wrapText="1"/>
    </xf>
    <xf numFmtId="0" fontId="60" fillId="40" borderId="1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top"/>
    </xf>
    <xf numFmtId="0" fontId="38" fillId="6" borderId="1" xfId="0" applyFont="1" applyFill="1" applyBorder="1" applyAlignment="1">
      <alignment horizontal="left" vertical="top"/>
    </xf>
    <xf numFmtId="0" fontId="60" fillId="3" borderId="0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0" fillId="6" borderId="6" xfId="0" applyFont="1" applyFill="1" applyBorder="1" applyAlignment="1">
      <alignment horizontal="left" vertical="center" wrapText="1"/>
    </xf>
    <xf numFmtId="0" fontId="40" fillId="6" borderId="5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top"/>
    </xf>
    <xf numFmtId="0" fontId="0" fillId="0" borderId="34" xfId="0" applyBorder="1" applyAlignment="1">
      <alignment horizontal="center" vertical="top"/>
    </xf>
    <xf numFmtId="0" fontId="66" fillId="0" borderId="6" xfId="0" applyFont="1" applyBorder="1" applyAlignment="1">
      <alignment horizontal="center" vertical="center"/>
    </xf>
    <xf numFmtId="0" fontId="66" fillId="0" borderId="5" xfId="0" applyFont="1" applyBorder="1" applyAlignment="1">
      <alignment horizontal="center" vertical="center"/>
    </xf>
    <xf numFmtId="0" fontId="67" fillId="0" borderId="1" xfId="0" applyFont="1" applyBorder="1" applyAlignment="1">
      <alignment horizontal="center" vertical="center" wrapText="1"/>
    </xf>
    <xf numFmtId="0" fontId="40" fillId="6" borderId="6" xfId="0" applyFont="1" applyFill="1" applyBorder="1" applyAlignment="1">
      <alignment horizontal="center" vertical="center" wrapText="1"/>
    </xf>
    <xf numFmtId="0" fontId="40" fillId="6" borderId="5" xfId="0" applyFont="1" applyFill="1" applyBorder="1" applyAlignment="1">
      <alignment horizontal="center" vertical="center" wrapText="1"/>
    </xf>
    <xf numFmtId="0" fontId="39" fillId="0" borderId="0" xfId="0" applyFont="1" applyBorder="1" applyAlignment="1">
      <alignment horizontal="left" wrapText="1"/>
    </xf>
    <xf numFmtId="0" fontId="51" fillId="0" borderId="0" xfId="0" applyFont="1" applyBorder="1" applyAlignment="1">
      <alignment horizontal="center"/>
    </xf>
    <xf numFmtId="0" fontId="54" fillId="0" borderId="9" xfId="0" applyFont="1" applyBorder="1" applyAlignment="1">
      <alignment horizontal="left" vertical="center" wrapText="1"/>
    </xf>
    <xf numFmtId="0" fontId="54" fillId="0" borderId="0" xfId="0" applyFont="1" applyBorder="1" applyAlignment="1">
      <alignment horizontal="left" vertical="center" wrapText="1"/>
    </xf>
    <xf numFmtId="0" fontId="54" fillId="0" borderId="0" xfId="0" applyFont="1" applyBorder="1" applyAlignment="1">
      <alignment horizontal="left" wrapText="1"/>
    </xf>
    <xf numFmtId="0" fontId="55" fillId="0" borderId="0" xfId="0" applyFont="1" applyBorder="1" applyAlignment="1">
      <alignment horizontal="center" wrapText="1"/>
    </xf>
    <xf numFmtId="0" fontId="54" fillId="0" borderId="0" xfId="0" applyFont="1" applyBorder="1" applyAlignment="1">
      <alignment horizontal="center" wrapText="1"/>
    </xf>
    <xf numFmtId="0" fontId="54" fillId="0" borderId="4" xfId="0" applyFont="1" applyBorder="1" applyAlignment="1">
      <alignment horizontal="left" wrapText="1"/>
    </xf>
    <xf numFmtId="0" fontId="39" fillId="0" borderId="0" xfId="0" applyFont="1" applyBorder="1" applyAlignment="1">
      <alignment horizontal="center" wrapText="1"/>
    </xf>
    <xf numFmtId="0" fontId="54" fillId="0" borderId="4" xfId="0" applyFont="1" applyBorder="1" applyAlignment="1">
      <alignment horizontal="left"/>
    </xf>
    <xf numFmtId="0" fontId="54" fillId="0" borderId="0" xfId="0" applyFont="1" applyBorder="1" applyAlignment="1">
      <alignment horizontal="left"/>
    </xf>
    <xf numFmtId="0" fontId="54" fillId="0" borderId="0" xfId="0" applyFont="1" applyBorder="1" applyAlignment="1">
      <alignment horizontal="center"/>
    </xf>
    <xf numFmtId="0" fontId="55" fillId="0" borderId="0" xfId="0" applyFont="1" applyBorder="1" applyAlignment="1">
      <alignment horizontal="center"/>
    </xf>
    <xf numFmtId="0" fontId="39" fillId="4" borderId="0" xfId="0" applyFont="1" applyFill="1" applyBorder="1" applyAlignment="1">
      <alignment horizontal="left" wrapText="1"/>
    </xf>
    <xf numFmtId="0" fontId="18" fillId="0" borderId="0" xfId="0" applyFont="1" applyBorder="1" applyAlignment="1">
      <alignment horizontal="left" wrapText="1"/>
    </xf>
    <xf numFmtId="0" fontId="50" fillId="0" borderId="0" xfId="0" applyFont="1" applyBorder="1" applyAlignment="1">
      <alignment horizontal="center"/>
    </xf>
    <xf numFmtId="0" fontId="53" fillId="0" borderId="0" xfId="0" applyFont="1" applyBorder="1" applyAlignment="1">
      <alignment horizontal="center" vertical="top" wrapText="1"/>
    </xf>
    <xf numFmtId="0" fontId="53" fillId="0" borderId="0" xfId="0" applyFont="1" applyBorder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52" fillId="0" borderId="4" xfId="0" applyFont="1" applyBorder="1" applyAlignment="1">
      <alignment horizontal="left" wrapText="1"/>
    </xf>
    <xf numFmtId="0" fontId="52" fillId="0" borderId="0" xfId="0" applyFont="1" applyBorder="1" applyAlignment="1">
      <alignment horizontal="left" wrapText="1"/>
    </xf>
    <xf numFmtId="0" fontId="52" fillId="0" borderId="0" xfId="0" applyFont="1" applyBorder="1" applyAlignment="1">
      <alignment wrapText="1"/>
    </xf>
    <xf numFmtId="0" fontId="18" fillId="0" borderId="0" xfId="0" applyFont="1" applyAlignment="1">
      <alignment horizontal="left" vertical="center"/>
    </xf>
    <xf numFmtId="0" fontId="39" fillId="0" borderId="4" xfId="0" applyFont="1" applyBorder="1" applyAlignment="1">
      <alignment horizontal="left" wrapText="1"/>
    </xf>
    <xf numFmtId="0" fontId="51" fillId="0" borderId="0" xfId="0" applyFont="1" applyAlignment="1">
      <alignment horizontal="center"/>
    </xf>
    <xf numFmtId="0" fontId="52" fillId="0" borderId="4" xfId="0" applyFont="1" applyBorder="1" applyAlignment="1">
      <alignment horizontal="center" wrapText="1"/>
    </xf>
    <xf numFmtId="0" fontId="52" fillId="0" borderId="0" xfId="0" applyFont="1" applyBorder="1" applyAlignment="1">
      <alignment horizontal="center" wrapText="1"/>
    </xf>
    <xf numFmtId="0" fontId="52" fillId="0" borderId="0" xfId="0" applyFont="1" applyBorder="1" applyAlignment="1">
      <alignment vertical="top" wrapText="1"/>
    </xf>
    <xf numFmtId="0" fontId="52" fillId="0" borderId="0" xfId="0" applyFont="1" applyBorder="1" applyAlignment="1">
      <alignment horizontal="left" vertical="top" wrapText="1"/>
    </xf>
    <xf numFmtId="0" fontId="54" fillId="0" borderId="0" xfId="0" applyFont="1" applyBorder="1" applyAlignment="1">
      <alignment wrapText="1"/>
    </xf>
  </cellXfs>
  <cellStyles count="62">
    <cellStyle name="20% - Accent1 2" xfId="46"/>
    <cellStyle name="20% - Accent2 2" xfId="48"/>
    <cellStyle name="20% - Accent3 2" xfId="50"/>
    <cellStyle name="20% - Accent4 2" xfId="52"/>
    <cellStyle name="20% - Accent5 2" xfId="54"/>
    <cellStyle name="20% - Accent6 2" xfId="56"/>
    <cellStyle name="20% - Акцент1 2" xfId="21"/>
    <cellStyle name="20% - Акцент2 2" xfId="25"/>
    <cellStyle name="20% - Акцент3 2" xfId="29"/>
    <cellStyle name="20% - Акцент4 2" xfId="33"/>
    <cellStyle name="20% - Акцент5 2" xfId="37"/>
    <cellStyle name="20% - Акцент6 2" xfId="41"/>
    <cellStyle name="40% - Accent1 2" xfId="47"/>
    <cellStyle name="40% - Accent2 2" xfId="49"/>
    <cellStyle name="40% - Accent3 2" xfId="51"/>
    <cellStyle name="40% - Accent4 2" xfId="53"/>
    <cellStyle name="40% - Accent5 2" xfId="55"/>
    <cellStyle name="40% - Accent6 2" xfId="57"/>
    <cellStyle name="40% - Акцент1 2" xfId="22"/>
    <cellStyle name="40% - Акцент2 2" xfId="26"/>
    <cellStyle name="40% - Акцент3 2" xfId="30"/>
    <cellStyle name="40% - Акцент4 2" xfId="34"/>
    <cellStyle name="40% - Акцент5 2" xfId="38"/>
    <cellStyle name="40% - Акцент6 2" xfId="42"/>
    <cellStyle name="60% - Акцент1 2" xfId="23"/>
    <cellStyle name="60% - Акцент2 2" xfId="27"/>
    <cellStyle name="60% - Акцент3 2" xfId="31"/>
    <cellStyle name="60% - Акцент4 2" xfId="35"/>
    <cellStyle name="60% - Акцент5 2" xfId="39"/>
    <cellStyle name="60% - Акцент6 2" xfId="43"/>
    <cellStyle name="Comma" xfId="59" builtinId="3"/>
    <cellStyle name="Comma 15" xfId="58"/>
    <cellStyle name="Comma 2 6" xfId="61"/>
    <cellStyle name="Normal" xfId="0" builtinId="0"/>
    <cellStyle name="Normal 3" xfId="1"/>
    <cellStyle name="Note" xfId="2" builtinId="10" customBuiltin="1"/>
    <cellStyle name="Note 2" xfId="45"/>
    <cellStyle name="SN_241" xfId="44"/>
    <cellStyle name="SN_b" xfId="60"/>
    <cellStyle name="Акцент1 2" xfId="20"/>
    <cellStyle name="Акцент2 2" xfId="24"/>
    <cellStyle name="Акцент3 2" xfId="28"/>
    <cellStyle name="Акцент4 2" xfId="32"/>
    <cellStyle name="Акцент5 2" xfId="36"/>
    <cellStyle name="Акцент6 2" xfId="40"/>
    <cellStyle name="Ввод  2" xfId="12"/>
    <cellStyle name="Вывод 2" xfId="13"/>
    <cellStyle name="Вычисление 2" xfId="14"/>
    <cellStyle name="Заголовок 1 2" xfId="5"/>
    <cellStyle name="Заголовок 2 2" xfId="6"/>
    <cellStyle name="Заголовок 3 2" xfId="7"/>
    <cellStyle name="Заголовок 4 2" xfId="8"/>
    <cellStyle name="Итог 2" xfId="19"/>
    <cellStyle name="Контрольная ячейка 2" xfId="16"/>
    <cellStyle name="Название 2" xfId="4"/>
    <cellStyle name="Нейтральный 2" xfId="11"/>
    <cellStyle name="Обычный 2" xfId="3"/>
    <cellStyle name="Плохой 2" xfId="10"/>
    <cellStyle name="Пояснение 2" xfId="18"/>
    <cellStyle name="Связанная ячейка 2" xfId="15"/>
    <cellStyle name="Текст предупреждения 2" xfId="17"/>
    <cellStyle name="Хороши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.arshaluysyan\Desktop\New%20folder%20(2)\&#1344;&#1377;&#1406;&#1381;&#1388;&#1406;&#1377;&#1390;&#1398;&#1381;&#1408;%203-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.arshaluysyan\Desktop\Mery\2024\1.MJCC\2025-2027%20MJCC%20&#1344;&#1377;&#1397;&#1407;\6.Gncox_sharunakakan_2025-2027%203488\11_2025-2027%20Hayt\&#1344;&#1377;&#1406;&#1381;&#1388;&#1406;&#1377;&#1390;&#1398;&#1381;&#1408;%203-10+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3 Մաս 1"/>
      <sheetName val="Հ3 Մաս 2"/>
      <sheetName val="Հ3 Մաս 3"/>
      <sheetName val="Հ3 Մաս 4"/>
      <sheetName val="Հ4  "/>
      <sheetName val="Հ5"/>
      <sheetName val="Հ8"/>
      <sheetName val="Հ10"/>
      <sheetName val="Լրացման պահանջներ"/>
    </sheetNames>
    <sheetDataSet>
      <sheetData sheetId="0" refreshError="1"/>
      <sheetData sheetId="1">
        <row r="11">
          <cell r="D11" t="str">
            <v xml:space="preserve"> Քաղաքաշինական ծրագրային,  միկրոռեգիոնալ մակարդակի համակցված տարածական պլանավորման փաստաթղթերի մշակում</v>
          </cell>
          <cell r="E11" t="str">
            <v>ՀՀ քաղաքաշինության կոմիտեի կողմից իրականացվող ծրագրերով քաղաքաշինության բնագավառում քաղաքականության մշակման և դրա կատարման համակարգման, պետական ծրագրերի պլանավորման, մշակման և իրականացման ապահովում/ՀՀ տարաբնակեցման գլխավոր նախագծի, ՀՀ վարչատարածքային միավորների կամ դրանց խմբերի համար լանդշաֆտային, առողջարանային, ռեկրեացիոն համակարգի տարածքային գլխավոր նախագծի, ՀՀ Սևանա լճի ջրհավաք ավազանի առափնյա հատվածների քաղաքաշինական գոտևորման նախագծի մշակում /</v>
          </cell>
          <cell r="G11">
            <v>0</v>
          </cell>
          <cell r="L11">
            <v>265896.11</v>
          </cell>
          <cell r="M11">
            <v>733054.4</v>
          </cell>
          <cell r="N11">
            <v>262804</v>
          </cell>
        </row>
        <row r="12">
          <cell r="D12" t="str">
            <v>Շենքերի և շինությունների մատչելիություն և անձնագրավորում (տեխզննում, անձնագրավորում, նախագծում)</v>
          </cell>
          <cell r="E12" t="str">
            <v xml:space="preserve"> Շենքերի և շինությունների ինժեներատեխնիկական վիճակի հետազննությունների իրականացում, մասնագիտական եզրակացությունների, նախագծանախահաշվային փաստաթղթերի ձեռքբերում, շենքերի և շինությունների անձնագրավորում,շենքերում և շինություններում հաշմանդամություն ունեցող անձանց համար շահագործման մատչելիության միջոցառումներ՝ վերելակների , թեքահարթակների,  առանձնացված սանհանգույցների, հատուկ տակտիլային հատակների, լուսավորության  համակարգի  կառուցում, արտաքին և ներքին տարածքների  մատչելիության ապահովում,  հարմարեցումներ և այլն:</v>
          </cell>
        </row>
        <row r="13">
          <cell r="G1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3 Մաս 1 և 2"/>
      <sheetName val="Հ3 Մաս 3"/>
      <sheetName val="Հ3 Մաս 4"/>
      <sheetName val="Հ4"/>
      <sheetName val="Հ5"/>
      <sheetName val="Հ6"/>
      <sheetName val="Հ7 Ձև1"/>
      <sheetName val="Հ7 Ձև2"/>
      <sheetName val="Հ8"/>
      <sheetName val="Հ10"/>
      <sheetName val="Հ11"/>
      <sheetName val="Լրացման պահանջներ"/>
    </sheetNames>
    <sheetDataSet>
      <sheetData sheetId="0" refreshError="1"/>
      <sheetData sheetId="1" refreshError="1"/>
      <sheetData sheetId="2">
        <row r="46">
          <cell r="C46">
            <v>21001</v>
          </cell>
        </row>
        <row r="71">
          <cell r="C71">
            <v>31001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2"/>
  <sheetViews>
    <sheetView topLeftCell="A10" workbookViewId="0">
      <selection activeCell="A9" sqref="A9:M9"/>
    </sheetView>
  </sheetViews>
  <sheetFormatPr defaultRowHeight="15" x14ac:dyDescent="0.25"/>
  <cols>
    <col min="3" max="3" width="14.7109375" customWidth="1"/>
  </cols>
  <sheetData>
    <row r="2" spans="1:13" x14ac:dyDescent="0.25">
      <c r="A2" s="4" t="s">
        <v>28</v>
      </c>
    </row>
    <row r="3" spans="1:13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3" x14ac:dyDescent="0.25">
      <c r="B4" s="134" t="s">
        <v>44</v>
      </c>
      <c r="C4" s="135"/>
      <c r="D4" s="139" t="s">
        <v>163</v>
      </c>
      <c r="E4" s="140"/>
      <c r="F4" s="140"/>
      <c r="G4" s="140"/>
      <c r="H4" s="140"/>
      <c r="I4" s="141"/>
    </row>
    <row r="6" spans="1:13" x14ac:dyDescent="0.25">
      <c r="A6" s="10" t="s">
        <v>0</v>
      </c>
      <c r="B6" s="11"/>
      <c r="C6" s="11"/>
      <c r="D6" s="12"/>
      <c r="E6" s="12"/>
      <c r="F6" s="12"/>
      <c r="G6" s="12"/>
      <c r="H6" s="12"/>
      <c r="I6" s="12"/>
      <c r="J6" s="9"/>
      <c r="K6" s="9"/>
      <c r="L6" s="9"/>
    </row>
    <row r="8" spans="1:13" x14ac:dyDescent="0.25">
      <c r="A8" s="13" t="s">
        <v>45</v>
      </c>
    </row>
    <row r="9" spans="1:13" ht="357" customHeight="1" x14ac:dyDescent="0.25">
      <c r="A9" s="142" t="s">
        <v>273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</row>
    <row r="11" spans="1:13" x14ac:dyDescent="0.25">
      <c r="A11" s="13" t="s">
        <v>75</v>
      </c>
    </row>
    <row r="12" spans="1:13" ht="37.5" customHeight="1" x14ac:dyDescent="0.25">
      <c r="B12" s="136" t="s">
        <v>164</v>
      </c>
      <c r="C12" s="137"/>
      <c r="D12" s="137"/>
      <c r="E12" s="137"/>
      <c r="F12" s="137"/>
      <c r="G12" s="137"/>
      <c r="H12" s="137"/>
      <c r="I12" s="138"/>
    </row>
    <row r="14" spans="1:13" x14ac:dyDescent="0.25">
      <c r="A14" s="13" t="s">
        <v>76</v>
      </c>
    </row>
    <row r="15" spans="1:13" ht="82.5" customHeight="1" x14ac:dyDescent="0.25">
      <c r="B15" s="136" t="s">
        <v>165</v>
      </c>
      <c r="C15" s="137"/>
      <c r="D15" s="137"/>
      <c r="E15" s="137"/>
      <c r="F15" s="137"/>
      <c r="G15" s="137"/>
      <c r="H15" s="137"/>
      <c r="I15" s="138"/>
    </row>
    <row r="17" spans="1:9" x14ac:dyDescent="0.25">
      <c r="A17" s="13" t="s">
        <v>135</v>
      </c>
    </row>
    <row r="18" spans="1:9" ht="30.75" customHeight="1" x14ac:dyDescent="0.25">
      <c r="B18" s="136" t="s">
        <v>166</v>
      </c>
      <c r="C18" s="137"/>
      <c r="D18" s="137"/>
      <c r="E18" s="137"/>
      <c r="F18" s="137"/>
      <c r="G18" s="137"/>
      <c r="H18" s="137"/>
      <c r="I18" s="138"/>
    </row>
    <row r="22" spans="1:9" x14ac:dyDescent="0.25">
      <c r="B22" s="40" t="s">
        <v>161</v>
      </c>
    </row>
  </sheetData>
  <mergeCells count="6">
    <mergeCell ref="B4:C4"/>
    <mergeCell ref="B12:I12"/>
    <mergeCell ref="B15:I15"/>
    <mergeCell ref="B18:I18"/>
    <mergeCell ref="D4:I4"/>
    <mergeCell ref="A9:M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R17"/>
  <sheetViews>
    <sheetView tabSelected="1" topLeftCell="G5" zoomScaleNormal="100" workbookViewId="0">
      <selection activeCell="L11" sqref="L11:N15"/>
    </sheetView>
  </sheetViews>
  <sheetFormatPr defaultRowHeight="15" x14ac:dyDescent="0.25"/>
  <cols>
    <col min="1" max="1" width="9" customWidth="1"/>
    <col min="2" max="2" width="15.42578125" customWidth="1"/>
    <col min="3" max="3" width="17.28515625" customWidth="1"/>
    <col min="4" max="4" width="32.5703125" customWidth="1"/>
    <col min="5" max="5" width="62.5703125" bestFit="1" customWidth="1"/>
    <col min="6" max="6" width="41.7109375" customWidth="1"/>
    <col min="7" max="7" width="15.85546875" customWidth="1"/>
    <col min="8" max="8" width="15" customWidth="1"/>
    <col min="9" max="9" width="15.85546875" customWidth="1"/>
    <col min="10" max="11" width="14.140625" bestFit="1" customWidth="1"/>
    <col min="12" max="12" width="12.140625" customWidth="1"/>
    <col min="13" max="13" width="11.5703125" bestFit="1" customWidth="1"/>
    <col min="14" max="14" width="11.42578125" bestFit="1" customWidth="1"/>
    <col min="18" max="18" width="18.5703125" customWidth="1"/>
    <col min="21" max="21" width="10" bestFit="1" customWidth="1"/>
    <col min="22" max="22" width="10.85546875" bestFit="1" customWidth="1"/>
  </cols>
  <sheetData>
    <row r="2" spans="1:18" x14ac:dyDescent="0.25">
      <c r="A2" s="10" t="s">
        <v>1</v>
      </c>
      <c r="B2" s="11"/>
      <c r="C2" s="11"/>
      <c r="D2" s="12"/>
      <c r="E2" s="12"/>
      <c r="F2" s="12"/>
      <c r="G2" s="12"/>
      <c r="H2" s="12"/>
      <c r="I2" s="12"/>
    </row>
    <row r="3" spans="1:18" x14ac:dyDescent="0.25">
      <c r="E3" t="s">
        <v>167</v>
      </c>
      <c r="I3" s="35"/>
    </row>
    <row r="4" spans="1:18" s="41" customFormat="1" ht="17.25" thickBot="1" x14ac:dyDescent="0.35">
      <c r="A4" s="42"/>
      <c r="B4" s="42"/>
      <c r="C4" s="42"/>
      <c r="D4" s="42"/>
      <c r="E4" s="42"/>
      <c r="M4" s="143" t="s">
        <v>126</v>
      </c>
      <c r="N4" s="143"/>
    </row>
    <row r="5" spans="1:18" s="41" customFormat="1" ht="36" customHeight="1" x14ac:dyDescent="0.25">
      <c r="A5" s="144" t="s">
        <v>121</v>
      </c>
      <c r="B5" s="146" t="s">
        <v>136</v>
      </c>
      <c r="C5" s="146"/>
      <c r="D5" s="146" t="s">
        <v>151</v>
      </c>
      <c r="E5" s="146" t="s">
        <v>143</v>
      </c>
      <c r="F5" s="148" t="s">
        <v>150</v>
      </c>
      <c r="G5" s="150" t="s">
        <v>116</v>
      </c>
      <c r="H5" s="159" t="s">
        <v>117</v>
      </c>
      <c r="I5" s="159" t="s">
        <v>122</v>
      </c>
      <c r="J5" s="159" t="s">
        <v>123</v>
      </c>
      <c r="K5" s="161" t="s">
        <v>124</v>
      </c>
      <c r="L5" s="150" t="s">
        <v>115</v>
      </c>
      <c r="M5" s="159" t="s">
        <v>119</v>
      </c>
      <c r="N5" s="163" t="s">
        <v>120</v>
      </c>
      <c r="O5" s="165" t="s">
        <v>140</v>
      </c>
      <c r="P5" s="166"/>
      <c r="Q5" s="167"/>
      <c r="R5" s="155" t="s">
        <v>125</v>
      </c>
    </row>
    <row r="6" spans="1:18" s="41" customFormat="1" ht="66.75" customHeight="1" x14ac:dyDescent="0.25">
      <c r="A6" s="145"/>
      <c r="B6" s="43" t="s">
        <v>142</v>
      </c>
      <c r="C6" s="43" t="s">
        <v>144</v>
      </c>
      <c r="D6" s="147"/>
      <c r="E6" s="147"/>
      <c r="F6" s="149"/>
      <c r="G6" s="151"/>
      <c r="H6" s="160"/>
      <c r="I6" s="160"/>
      <c r="J6" s="160"/>
      <c r="K6" s="162"/>
      <c r="L6" s="151"/>
      <c r="M6" s="160"/>
      <c r="N6" s="164"/>
      <c r="O6" s="44" t="s">
        <v>118</v>
      </c>
      <c r="P6" s="44" t="s">
        <v>119</v>
      </c>
      <c r="Q6" s="45" t="s">
        <v>120</v>
      </c>
      <c r="R6" s="156"/>
    </row>
    <row r="7" spans="1:18" s="41" customFormat="1" ht="24.75" customHeight="1" x14ac:dyDescent="0.25">
      <c r="A7" s="46">
        <v>1</v>
      </c>
      <c r="B7" s="43">
        <v>2</v>
      </c>
      <c r="C7" s="46">
        <v>3</v>
      </c>
      <c r="D7" s="43">
        <v>4</v>
      </c>
      <c r="E7" s="46">
        <v>5</v>
      </c>
      <c r="F7" s="43">
        <v>6</v>
      </c>
      <c r="G7" s="46">
        <v>7</v>
      </c>
      <c r="H7" s="43">
        <v>8</v>
      </c>
      <c r="I7" s="46">
        <v>9</v>
      </c>
      <c r="J7" s="43">
        <v>10</v>
      </c>
      <c r="K7" s="46">
        <v>11</v>
      </c>
      <c r="L7" s="43">
        <v>12</v>
      </c>
      <c r="M7" s="46">
        <v>13</v>
      </c>
      <c r="N7" s="43">
        <v>14</v>
      </c>
      <c r="O7" s="46">
        <v>15</v>
      </c>
      <c r="P7" s="43">
        <v>16</v>
      </c>
      <c r="Q7" s="46">
        <v>17</v>
      </c>
      <c r="R7" s="43">
        <v>18</v>
      </c>
    </row>
    <row r="8" spans="1:18" s="41" customFormat="1" ht="24.95" customHeight="1" x14ac:dyDescent="0.25">
      <c r="A8" s="157" t="s">
        <v>141</v>
      </c>
      <c r="B8" s="158"/>
      <c r="C8" s="14"/>
      <c r="D8" s="14"/>
      <c r="E8" s="14"/>
      <c r="F8" s="14"/>
      <c r="G8" s="86">
        <f>+G10</f>
        <v>0</v>
      </c>
      <c r="H8" s="86">
        <f t="shared" ref="H8:Q8" si="0">+H10</f>
        <v>0</v>
      </c>
      <c r="I8" s="86">
        <f t="shared" si="0"/>
        <v>0</v>
      </c>
      <c r="J8" s="86">
        <f t="shared" si="0"/>
        <v>0</v>
      </c>
      <c r="K8" s="86">
        <f t="shared" si="0"/>
        <v>0</v>
      </c>
      <c r="L8" s="86">
        <f>+L10</f>
        <v>7322656.1099999994</v>
      </c>
      <c r="M8" s="86">
        <f t="shared" si="0"/>
        <v>14323054.4</v>
      </c>
      <c r="N8" s="86">
        <f t="shared" si="0"/>
        <v>13734804</v>
      </c>
      <c r="O8" s="14">
        <f t="shared" si="0"/>
        <v>0</v>
      </c>
      <c r="P8" s="14">
        <f t="shared" si="0"/>
        <v>0</v>
      </c>
      <c r="Q8" s="14">
        <f t="shared" si="0"/>
        <v>0</v>
      </c>
      <c r="R8" s="14"/>
    </row>
    <row r="9" spans="1:18" s="41" customFormat="1" ht="24.95" customHeight="1" x14ac:dyDescent="0.25">
      <c r="A9" s="152" t="s">
        <v>163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4"/>
    </row>
    <row r="10" spans="1:18" s="41" customFormat="1" ht="99" x14ac:dyDescent="0.25">
      <c r="A10" s="67"/>
      <c r="B10" s="68" t="s">
        <v>168</v>
      </c>
      <c r="C10" s="67"/>
      <c r="D10" s="69" t="s">
        <v>169</v>
      </c>
      <c r="E10" s="69" t="s">
        <v>170</v>
      </c>
      <c r="F10" s="69" t="s">
        <v>171</v>
      </c>
      <c r="G10" s="86">
        <f t="shared" ref="G10:Q10" si="1">SUM(G11:G14)</f>
        <v>0</v>
      </c>
      <c r="H10" s="86">
        <f t="shared" si="1"/>
        <v>0</v>
      </c>
      <c r="I10" s="86">
        <f t="shared" si="1"/>
        <v>0</v>
      </c>
      <c r="J10" s="86">
        <f t="shared" si="1"/>
        <v>0</v>
      </c>
      <c r="K10" s="86">
        <f t="shared" si="1"/>
        <v>0</v>
      </c>
      <c r="L10" s="86">
        <f>SUM(L11:L15)</f>
        <v>7322656.1099999994</v>
      </c>
      <c r="M10" s="86">
        <f t="shared" ref="M10:N10" si="2">SUM(M11:M15)</f>
        <v>14323054.4</v>
      </c>
      <c r="N10" s="86">
        <f t="shared" si="2"/>
        <v>13734804</v>
      </c>
      <c r="O10" s="14">
        <f t="shared" si="1"/>
        <v>0</v>
      </c>
      <c r="P10" s="14">
        <f t="shared" si="1"/>
        <v>0</v>
      </c>
      <c r="Q10" s="14">
        <f t="shared" si="1"/>
        <v>0</v>
      </c>
      <c r="R10" s="14"/>
    </row>
    <row r="11" spans="1:18" s="41" customFormat="1" ht="181.5" x14ac:dyDescent="0.25">
      <c r="A11" s="67"/>
      <c r="B11" s="67"/>
      <c r="C11" s="70" t="s">
        <v>234</v>
      </c>
      <c r="D11" s="67" t="s">
        <v>274</v>
      </c>
      <c r="E11" s="67" t="s">
        <v>237</v>
      </c>
      <c r="F11" s="67" t="s">
        <v>172</v>
      </c>
      <c r="G11" s="111">
        <v>0</v>
      </c>
      <c r="H11" s="111"/>
      <c r="I11" s="111"/>
      <c r="J11" s="111"/>
      <c r="K11" s="111"/>
      <c r="L11" s="86">
        <f>144511.71+121384.4</f>
        <v>265896.11</v>
      </c>
      <c r="M11" s="86">
        <f>337194+112630+283230.4</f>
        <v>733054.4</v>
      </c>
      <c r="N11" s="86">
        <v>262804</v>
      </c>
      <c r="O11" s="86">
        <v>0</v>
      </c>
      <c r="P11" s="86">
        <v>0</v>
      </c>
      <c r="Q11" s="86">
        <v>0</v>
      </c>
      <c r="R11" s="14"/>
    </row>
    <row r="12" spans="1:18" s="41" customFormat="1" ht="86.25" customHeight="1" x14ac:dyDescent="0.25">
      <c r="A12" s="67"/>
      <c r="B12" s="67"/>
      <c r="C12" s="70" t="s">
        <v>251</v>
      </c>
      <c r="D12" s="67" t="s">
        <v>250</v>
      </c>
      <c r="E12" s="67" t="s">
        <v>252</v>
      </c>
      <c r="F12" s="67" t="s">
        <v>253</v>
      </c>
      <c r="G12" s="111"/>
      <c r="H12" s="111"/>
      <c r="I12" s="111"/>
      <c r="J12" s="111"/>
      <c r="K12" s="111"/>
      <c r="L12" s="86">
        <v>3507000</v>
      </c>
      <c r="M12" s="86">
        <v>3849000</v>
      </c>
      <c r="N12" s="86"/>
      <c r="O12" s="86"/>
      <c r="P12" s="86"/>
      <c r="Q12" s="86"/>
      <c r="R12" s="14"/>
    </row>
    <row r="13" spans="1:18" s="41" customFormat="1" ht="181.5" x14ac:dyDescent="0.25">
      <c r="A13" s="67"/>
      <c r="B13" s="67"/>
      <c r="C13" s="70" t="s">
        <v>238</v>
      </c>
      <c r="D13" s="67" t="s">
        <v>235</v>
      </c>
      <c r="E13" s="67" t="s">
        <v>236</v>
      </c>
      <c r="F13" s="67" t="s">
        <v>176</v>
      </c>
      <c r="G13" s="86"/>
      <c r="H13" s="86">
        <v>0</v>
      </c>
      <c r="I13" s="86">
        <v>0</v>
      </c>
      <c r="J13" s="86">
        <v>0</v>
      </c>
      <c r="K13" s="86">
        <v>0</v>
      </c>
      <c r="L13" s="86">
        <v>611760</v>
      </c>
      <c r="M13" s="86">
        <v>5440000</v>
      </c>
      <c r="N13" s="86">
        <v>4890000</v>
      </c>
      <c r="O13" s="14">
        <v>0</v>
      </c>
      <c r="P13" s="14">
        <v>0</v>
      </c>
      <c r="Q13" s="14">
        <v>0</v>
      </c>
      <c r="R13" s="14"/>
    </row>
    <row r="14" spans="1:18" s="41" customFormat="1" ht="231" x14ac:dyDescent="0.25">
      <c r="A14" s="67"/>
      <c r="B14" s="67"/>
      <c r="C14" s="70" t="s">
        <v>239</v>
      </c>
      <c r="D14" s="67" t="s">
        <v>240</v>
      </c>
      <c r="E14" s="67" t="s">
        <v>241</v>
      </c>
      <c r="F14" s="67" t="s">
        <v>176</v>
      </c>
      <c r="G14" s="86">
        <v>0</v>
      </c>
      <c r="H14" s="86"/>
      <c r="I14" s="86"/>
      <c r="J14" s="86"/>
      <c r="K14" s="86"/>
      <c r="L14" s="86">
        <v>1938000</v>
      </c>
      <c r="M14" s="86">
        <v>2801000</v>
      </c>
      <c r="N14" s="86">
        <v>6582000</v>
      </c>
      <c r="O14" s="14"/>
      <c r="P14" s="14"/>
      <c r="Q14" s="14"/>
      <c r="R14" s="14"/>
    </row>
    <row r="15" spans="1:18" ht="126.75" customHeight="1" x14ac:dyDescent="0.25">
      <c r="A15" s="133"/>
      <c r="B15" s="133"/>
      <c r="C15" s="133" t="s">
        <v>279</v>
      </c>
      <c r="D15" s="67" t="s">
        <v>277</v>
      </c>
      <c r="E15" s="67" t="s">
        <v>278</v>
      </c>
      <c r="F15" s="67" t="s">
        <v>280</v>
      </c>
      <c r="G15" s="133"/>
      <c r="H15" s="133"/>
      <c r="I15" s="133"/>
      <c r="J15" s="133"/>
      <c r="K15" s="133"/>
      <c r="L15" s="86">
        <v>1000000</v>
      </c>
      <c r="M15" s="86">
        <v>1500000</v>
      </c>
      <c r="N15" s="86">
        <v>2000000</v>
      </c>
      <c r="O15" s="133"/>
      <c r="P15" s="133"/>
      <c r="Q15" s="133"/>
      <c r="R15" s="133"/>
    </row>
    <row r="17" spans="2:2" x14ac:dyDescent="0.25">
      <c r="B17" s="40" t="s">
        <v>159</v>
      </c>
    </row>
  </sheetData>
  <mergeCells count="18">
    <mergeCell ref="A9:R9"/>
    <mergeCell ref="R5:R6"/>
    <mergeCell ref="A8:B8"/>
    <mergeCell ref="J5:J6"/>
    <mergeCell ref="K5:K6"/>
    <mergeCell ref="L5:L6"/>
    <mergeCell ref="M5:M6"/>
    <mergeCell ref="N5:N6"/>
    <mergeCell ref="H5:H6"/>
    <mergeCell ref="I5:I6"/>
    <mergeCell ref="O5:Q5"/>
    <mergeCell ref="M4:N4"/>
    <mergeCell ref="A5:A6"/>
    <mergeCell ref="B5:C5"/>
    <mergeCell ref="D5:D6"/>
    <mergeCell ref="E5:E6"/>
    <mergeCell ref="F5:F6"/>
    <mergeCell ref="G5:G6"/>
  </mergeCells>
  <pageMargins left="0.16" right="0.22" top="0.49" bottom="0.22" header="0.3" footer="0.16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L14"/>
  <sheetViews>
    <sheetView topLeftCell="A10" zoomScaleNormal="100" workbookViewId="0">
      <selection activeCell="L20" sqref="L20"/>
    </sheetView>
  </sheetViews>
  <sheetFormatPr defaultRowHeight="15" x14ac:dyDescent="0.25"/>
  <cols>
    <col min="1" max="1" width="4.140625" customWidth="1"/>
    <col min="2" max="2" width="15.28515625" customWidth="1"/>
    <col min="3" max="4" width="16.7109375" customWidth="1"/>
    <col min="5" max="5" width="15.425781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8.85546875" customWidth="1"/>
    <col min="12" max="12" width="19.140625" customWidth="1"/>
  </cols>
  <sheetData>
    <row r="1" spans="1:12" x14ac:dyDescent="0.25">
      <c r="A1" s="4" t="s">
        <v>28</v>
      </c>
    </row>
    <row r="3" spans="1:12" x14ac:dyDescent="0.25">
      <c r="A3" s="10" t="s">
        <v>3</v>
      </c>
      <c r="B3" s="11"/>
      <c r="C3" s="11"/>
      <c r="D3" s="11"/>
      <c r="E3" s="12"/>
      <c r="F3" s="12"/>
      <c r="G3" s="12"/>
      <c r="H3" s="10"/>
      <c r="I3" s="10"/>
      <c r="J3" s="10"/>
      <c r="K3" s="10"/>
      <c r="L3" s="10"/>
    </row>
    <row r="5" spans="1:12" x14ac:dyDescent="0.25">
      <c r="B5" s="173" t="s">
        <v>77</v>
      </c>
      <c r="C5" s="173" t="s">
        <v>78</v>
      </c>
      <c r="D5" s="173" t="s">
        <v>79</v>
      </c>
      <c r="E5" s="173" t="s">
        <v>4</v>
      </c>
      <c r="F5" s="173"/>
      <c r="G5" s="173"/>
      <c r="H5" s="173"/>
      <c r="I5" s="173"/>
      <c r="J5" s="174" t="s">
        <v>105</v>
      </c>
      <c r="K5" s="173" t="s">
        <v>85</v>
      </c>
      <c r="L5" s="173" t="s">
        <v>101</v>
      </c>
    </row>
    <row r="6" spans="1:12" x14ac:dyDescent="0.25">
      <c r="B6" s="173"/>
      <c r="C6" s="173"/>
      <c r="D6" s="173"/>
      <c r="E6" s="175" t="s">
        <v>80</v>
      </c>
      <c r="F6" s="176" t="s">
        <v>5</v>
      </c>
      <c r="G6" s="176"/>
      <c r="H6" s="176" t="s">
        <v>6</v>
      </c>
      <c r="I6" s="176"/>
      <c r="J6" s="174"/>
      <c r="K6" s="173"/>
      <c r="L6" s="173"/>
    </row>
    <row r="7" spans="1:12" ht="24.75" customHeight="1" x14ac:dyDescent="0.25">
      <c r="B7" s="173"/>
      <c r="C7" s="173"/>
      <c r="D7" s="173"/>
      <c r="E7" s="175"/>
      <c r="F7" s="15" t="s">
        <v>81</v>
      </c>
      <c r="G7" s="15" t="s">
        <v>82</v>
      </c>
      <c r="H7" s="15" t="s">
        <v>83</v>
      </c>
      <c r="I7" s="15" t="s">
        <v>84</v>
      </c>
      <c r="J7" s="174"/>
      <c r="K7" s="173"/>
      <c r="L7" s="173"/>
    </row>
    <row r="8" spans="1:12" ht="156.75" customHeight="1" x14ac:dyDescent="0.25">
      <c r="B8" s="170" t="s">
        <v>254</v>
      </c>
      <c r="C8" s="170">
        <v>1103</v>
      </c>
      <c r="D8" s="170" t="s">
        <v>255</v>
      </c>
      <c r="E8" s="119" t="s">
        <v>256</v>
      </c>
      <c r="F8" s="120">
        <v>351</v>
      </c>
      <c r="G8" s="120">
        <v>2026</v>
      </c>
      <c r="H8" s="120">
        <v>733</v>
      </c>
      <c r="I8" s="120">
        <v>2027</v>
      </c>
      <c r="J8" s="170" t="s">
        <v>257</v>
      </c>
      <c r="K8" s="170" t="s">
        <v>258</v>
      </c>
      <c r="L8" s="168"/>
    </row>
    <row r="9" spans="1:12" ht="87" customHeight="1" x14ac:dyDescent="0.25">
      <c r="B9" s="172"/>
      <c r="C9" s="172"/>
      <c r="D9" s="172"/>
      <c r="E9" s="119" t="s">
        <v>259</v>
      </c>
      <c r="F9" s="121">
        <v>351</v>
      </c>
      <c r="G9" s="121">
        <v>2026</v>
      </c>
      <c r="H9" s="121">
        <v>733</v>
      </c>
      <c r="I9" s="121">
        <v>2027</v>
      </c>
      <c r="J9" s="171"/>
      <c r="K9" s="171"/>
      <c r="L9" s="169"/>
    </row>
    <row r="10" spans="1:12" ht="108.75" customHeight="1" x14ac:dyDescent="0.25">
      <c r="B10" s="172"/>
      <c r="C10" s="172"/>
      <c r="D10" s="172"/>
      <c r="E10" s="119" t="s">
        <v>260</v>
      </c>
      <c r="F10" s="126">
        <v>0</v>
      </c>
      <c r="G10" s="126">
        <v>2026</v>
      </c>
      <c r="H10" s="125">
        <v>1</v>
      </c>
      <c r="I10" s="125">
        <v>2027</v>
      </c>
      <c r="J10" s="119" t="s">
        <v>269</v>
      </c>
      <c r="K10" s="120" t="s">
        <v>262</v>
      </c>
      <c r="L10" s="127" t="s">
        <v>263</v>
      </c>
    </row>
    <row r="11" spans="1:12" ht="146.25" customHeight="1" x14ac:dyDescent="0.25">
      <c r="B11" s="172"/>
      <c r="C11" s="172"/>
      <c r="D11" s="172"/>
      <c r="E11" s="119" t="s">
        <v>261</v>
      </c>
      <c r="F11" s="121">
        <v>0</v>
      </c>
      <c r="G11" s="121">
        <v>2027</v>
      </c>
      <c r="H11" s="121">
        <v>11</v>
      </c>
      <c r="I11" s="121">
        <v>2028</v>
      </c>
      <c r="J11" s="119" t="s">
        <v>269</v>
      </c>
      <c r="K11" s="121" t="s">
        <v>264</v>
      </c>
      <c r="L11" s="128" t="s">
        <v>265</v>
      </c>
    </row>
    <row r="12" spans="1:12" ht="102.75" customHeight="1" x14ac:dyDescent="0.25">
      <c r="B12" s="171"/>
      <c r="C12" s="171"/>
      <c r="D12" s="171"/>
      <c r="E12" s="119" t="s">
        <v>266</v>
      </c>
      <c r="F12" s="121">
        <v>0</v>
      </c>
      <c r="G12" s="121">
        <v>2026</v>
      </c>
      <c r="H12" s="121">
        <v>1</v>
      </c>
      <c r="I12" s="121">
        <v>2027</v>
      </c>
      <c r="J12" s="119" t="s">
        <v>267</v>
      </c>
      <c r="K12" s="121" t="s">
        <v>268</v>
      </c>
      <c r="L12" s="128" t="s">
        <v>263</v>
      </c>
    </row>
    <row r="13" spans="1:12" ht="20.25" customHeight="1" x14ac:dyDescent="0.25"/>
    <row r="14" spans="1:12" x14ac:dyDescent="0.25">
      <c r="C14" s="40" t="s">
        <v>160</v>
      </c>
    </row>
  </sheetData>
  <mergeCells count="16"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  <mergeCell ref="L8:L9"/>
    <mergeCell ref="J8:J9"/>
    <mergeCell ref="K8:K9"/>
    <mergeCell ref="B8:B12"/>
    <mergeCell ref="C8:C12"/>
    <mergeCell ref="D8:D12"/>
  </mergeCells>
  <pageMargins left="0.16" right="0.16" top="0.75" bottom="0.75" header="0.3" footer="0.3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O44"/>
  <sheetViews>
    <sheetView topLeftCell="A16" workbookViewId="0">
      <selection activeCell="V12" sqref="V12"/>
    </sheetView>
  </sheetViews>
  <sheetFormatPr defaultRowHeight="13.5" x14ac:dyDescent="0.25"/>
  <cols>
    <col min="1" max="1" width="9.140625" style="71"/>
    <col min="2" max="2" width="7.85546875" style="71" customWidth="1"/>
    <col min="3" max="3" width="14.28515625" style="71" customWidth="1"/>
    <col min="4" max="4" width="14.140625" style="71" bestFit="1" customWidth="1"/>
    <col min="5" max="5" width="12" style="71" customWidth="1"/>
    <col min="6" max="6" width="9.140625" style="71"/>
    <col min="7" max="7" width="10.42578125" style="71" customWidth="1"/>
    <col min="8" max="8" width="15.5703125" style="71" customWidth="1"/>
    <col min="9" max="9" width="35.42578125" style="71" customWidth="1"/>
    <col min="10" max="10" width="11.140625" style="71" bestFit="1" customWidth="1"/>
    <col min="11" max="11" width="13.42578125" style="71" bestFit="1" customWidth="1"/>
    <col min="12" max="12" width="12.28515625" style="71" bestFit="1" customWidth="1"/>
    <col min="13" max="13" width="13.7109375" style="71" bestFit="1" customWidth="1"/>
    <col min="14" max="14" width="12.7109375" style="71" bestFit="1" customWidth="1"/>
    <col min="15" max="16384" width="9.140625" style="71"/>
  </cols>
  <sheetData>
    <row r="1" spans="1:14" ht="14.25" x14ac:dyDescent="0.25">
      <c r="A1" s="4" t="s">
        <v>99</v>
      </c>
    </row>
    <row r="3" spans="1:14" ht="15" x14ac:dyDescent="0.25">
      <c r="A3" s="10" t="s">
        <v>178</v>
      </c>
      <c r="B3" s="72"/>
      <c r="C3" s="73"/>
      <c r="D3" s="73"/>
      <c r="E3" s="73"/>
      <c r="F3" s="74"/>
      <c r="G3" s="74"/>
      <c r="H3" s="74"/>
      <c r="I3" s="10"/>
    </row>
    <row r="6" spans="1:14" ht="15.75" x14ac:dyDescent="0.25">
      <c r="A6" s="4" t="s">
        <v>179</v>
      </c>
      <c r="C6" s="13"/>
      <c r="D6" s="13"/>
      <c r="E6" s="13"/>
      <c r="F6" s="13"/>
      <c r="G6" s="13"/>
      <c r="H6" s="13"/>
      <c r="I6" s="13"/>
    </row>
    <row r="7" spans="1:14" x14ac:dyDescent="0.25">
      <c r="J7" s="75"/>
    </row>
    <row r="8" spans="1:14" s="76" customFormat="1" ht="13.5" customHeight="1" x14ac:dyDescent="0.25">
      <c r="A8" s="183" t="s">
        <v>276</v>
      </c>
      <c r="B8" s="183" t="s">
        <v>128</v>
      </c>
      <c r="C8" s="183"/>
      <c r="D8" s="183" t="s">
        <v>180</v>
      </c>
      <c r="E8" s="183"/>
      <c r="F8" s="183"/>
      <c r="G8" s="183"/>
      <c r="H8" s="183" t="s">
        <v>137</v>
      </c>
      <c r="I8" s="183" t="s">
        <v>181</v>
      </c>
      <c r="J8" s="183" t="s">
        <v>26</v>
      </c>
      <c r="K8" s="183"/>
      <c r="L8" s="183"/>
      <c r="M8" s="183"/>
      <c r="N8" s="183"/>
    </row>
    <row r="9" spans="1:14" s="76" customFormat="1" ht="93.75" customHeight="1" x14ac:dyDescent="0.25">
      <c r="A9" s="183"/>
      <c r="B9" s="115" t="s">
        <v>129</v>
      </c>
      <c r="C9" s="115" t="s">
        <v>130</v>
      </c>
      <c r="D9" s="115" t="s">
        <v>131</v>
      </c>
      <c r="E9" s="115" t="s">
        <v>130</v>
      </c>
      <c r="F9" s="115" t="s">
        <v>132</v>
      </c>
      <c r="G9" s="115" t="s">
        <v>182</v>
      </c>
      <c r="H9" s="183"/>
      <c r="I9" s="183"/>
      <c r="J9" s="115" t="s">
        <v>133</v>
      </c>
      <c r="K9" s="115" t="s">
        <v>156</v>
      </c>
      <c r="L9" s="115" t="s">
        <v>15</v>
      </c>
      <c r="M9" s="115" t="s">
        <v>90</v>
      </c>
      <c r="N9" s="115" t="s">
        <v>100</v>
      </c>
    </row>
    <row r="10" spans="1:14" s="76" customFormat="1" ht="0.75" customHeight="1" x14ac:dyDescent="0.25">
      <c r="A10" s="184" t="s">
        <v>134</v>
      </c>
      <c r="B10" s="184"/>
      <c r="C10" s="184"/>
      <c r="D10" s="184"/>
      <c r="E10" s="184"/>
      <c r="F10" s="184"/>
      <c r="G10" s="184"/>
      <c r="H10" s="184"/>
      <c r="I10" s="184"/>
      <c r="J10" s="77">
        <v>0</v>
      </c>
      <c r="K10" s="77">
        <v>0</v>
      </c>
      <c r="L10" s="77">
        <v>0</v>
      </c>
      <c r="M10" s="77">
        <v>0</v>
      </c>
    </row>
    <row r="11" spans="1:14" s="76" customFormat="1" ht="30" customHeight="1" x14ac:dyDescent="0.25">
      <c r="A11" s="185" t="s">
        <v>173</v>
      </c>
      <c r="B11" s="185"/>
      <c r="C11" s="185"/>
      <c r="D11" s="185"/>
      <c r="E11" s="185"/>
      <c r="F11" s="185"/>
      <c r="G11" s="185"/>
      <c r="H11" s="185"/>
      <c r="I11" s="185"/>
      <c r="J11" s="78">
        <f t="shared" ref="J11:K11" si="0">+J12</f>
        <v>0</v>
      </c>
      <c r="K11" s="78">
        <f t="shared" si="0"/>
        <v>0</v>
      </c>
      <c r="L11" s="78">
        <f>+L12</f>
        <v>2815656.11</v>
      </c>
      <c r="M11" s="78">
        <f t="shared" ref="M11:N11" si="1">+M12</f>
        <v>8974054.4000000004</v>
      </c>
      <c r="N11" s="78">
        <f t="shared" si="1"/>
        <v>11734804</v>
      </c>
    </row>
    <row r="12" spans="1:14" s="76" customFormat="1" ht="54.75" customHeight="1" x14ac:dyDescent="0.25">
      <c r="A12" s="122"/>
      <c r="B12" s="116" t="s">
        <v>270</v>
      </c>
      <c r="C12" s="177" t="s">
        <v>271</v>
      </c>
      <c r="D12" s="177"/>
      <c r="E12" s="177"/>
      <c r="F12" s="177"/>
      <c r="G12" s="177"/>
      <c r="H12" s="177"/>
      <c r="I12" s="177"/>
      <c r="J12" s="78">
        <f>+J13+J28+J35</f>
        <v>0</v>
      </c>
      <c r="K12" s="78">
        <f>+K13+K28+K35</f>
        <v>0</v>
      </c>
      <c r="L12" s="78">
        <f>+L13+L28+L35</f>
        <v>2815656.11</v>
      </c>
      <c r="M12" s="78">
        <f>+M13+M28+M35</f>
        <v>8974054.4000000004</v>
      </c>
      <c r="N12" s="78">
        <f>+N13+N28+N35</f>
        <v>11734804</v>
      </c>
    </row>
    <row r="13" spans="1:14" s="76" customFormat="1" ht="30" customHeight="1" x14ac:dyDescent="0.25">
      <c r="A13" s="178"/>
      <c r="B13" s="178"/>
      <c r="C13" s="179"/>
      <c r="D13" s="113" t="s">
        <v>242</v>
      </c>
      <c r="E13" s="180" t="str">
        <f>+'[1]Հ3 Մաս 2'!D11</f>
        <v xml:space="preserve"> Քաղաքաշինական ծրագրային,  միկրոռեգիոնալ մակարդակի համակցված տարածական պլանավորման փաստաթղթերի մշակում</v>
      </c>
      <c r="F13" s="181"/>
      <c r="G13" s="181"/>
      <c r="H13" s="181"/>
      <c r="I13" s="182"/>
      <c r="J13" s="78">
        <f>+'[1]Հ3 Մաս 2'!G11</f>
        <v>0</v>
      </c>
      <c r="K13" s="78">
        <f>+'[1]Հ3 Մաս 2'!H11</f>
        <v>0</v>
      </c>
      <c r="L13" s="78">
        <f>+'[1]Հ3 Մաս 2'!L11</f>
        <v>265896.11</v>
      </c>
      <c r="M13" s="78">
        <f>+'[1]Հ3 Մաս 2'!M11</f>
        <v>733054.4</v>
      </c>
      <c r="N13" s="78">
        <f>+'[1]Հ3 Մաս 2'!N11</f>
        <v>262804</v>
      </c>
    </row>
    <row r="14" spans="1:14" s="76" customFormat="1" ht="84.75" customHeight="1" x14ac:dyDescent="0.25">
      <c r="A14" s="178"/>
      <c r="B14" s="178"/>
      <c r="C14" s="178"/>
      <c r="D14" s="178"/>
      <c r="E14" s="179"/>
      <c r="F14" s="180" t="str">
        <f>+'[1]Հ3 Մաս 2'!E11</f>
        <v>ՀՀ քաղաքաշինության կոմիտեի կողմից իրականացվող ծրագրերով քաղաքաշինության բնագավառում քաղաքականության մշակման և դրա կատարման համակարգման, պետական ծրագրերի պլանավորման, մշակման և իրականացման ապահովում/ՀՀ տարաբնակեցման գլխավոր նախագծի, ՀՀ վարչատարածքային միավորների կամ դրանց խմբերի համար լանդշաֆտային, առողջարանային, ռեկրեացիոն համակարգի տարածքային գլխավոր նախագծի, ՀՀ Սևանա լճի ջրհավաք ավազանի առափնյա հատվածների քաղաքաշինական գոտևորման նախագծի մշակում /</v>
      </c>
      <c r="G14" s="181"/>
      <c r="H14" s="181"/>
      <c r="I14" s="181"/>
      <c r="J14" s="181"/>
      <c r="K14" s="181"/>
      <c r="L14" s="181"/>
      <c r="M14" s="181"/>
      <c r="N14" s="182"/>
    </row>
    <row r="15" spans="1:14" s="76" customFormat="1" ht="30" customHeight="1" x14ac:dyDescent="0.25">
      <c r="A15" s="178"/>
      <c r="B15" s="178"/>
      <c r="C15" s="178"/>
      <c r="D15" s="178"/>
      <c r="E15" s="178"/>
      <c r="F15" s="179"/>
      <c r="G15" s="177" t="s">
        <v>174</v>
      </c>
      <c r="H15" s="177"/>
      <c r="I15" s="177"/>
      <c r="J15" s="177"/>
      <c r="K15" s="177"/>
      <c r="L15" s="177"/>
      <c r="M15" s="177"/>
      <c r="N15" s="177"/>
    </row>
    <row r="16" spans="1:14" s="76" customFormat="1" ht="30" customHeight="1" x14ac:dyDescent="0.25">
      <c r="A16" s="186"/>
      <c r="B16" s="186"/>
      <c r="C16" s="186"/>
      <c r="D16" s="186"/>
      <c r="E16" s="186"/>
      <c r="F16" s="186"/>
      <c r="G16" s="186"/>
      <c r="H16" s="180" t="s">
        <v>177</v>
      </c>
      <c r="I16" s="181"/>
      <c r="J16" s="181"/>
      <c r="K16" s="181"/>
      <c r="L16" s="181"/>
      <c r="M16" s="181"/>
      <c r="N16" s="182"/>
    </row>
    <row r="17" spans="1:14" s="76" customFormat="1" ht="27" x14ac:dyDescent="0.25">
      <c r="A17" s="178"/>
      <c r="B17" s="178"/>
      <c r="C17" s="178"/>
      <c r="D17" s="178"/>
      <c r="E17" s="178"/>
      <c r="F17" s="178"/>
      <c r="G17" s="178"/>
      <c r="H17" s="179"/>
      <c r="I17" s="79" t="s">
        <v>243</v>
      </c>
      <c r="J17" s="117"/>
      <c r="K17" s="117"/>
      <c r="L17" s="117">
        <v>1</v>
      </c>
      <c r="M17" s="117">
        <v>1</v>
      </c>
      <c r="N17" s="117"/>
    </row>
    <row r="18" spans="1:14" s="76" customFormat="1" ht="81" x14ac:dyDescent="0.25">
      <c r="A18" s="112"/>
      <c r="B18" s="112"/>
      <c r="C18" s="112"/>
      <c r="D18" s="112"/>
      <c r="E18" s="112"/>
      <c r="F18" s="112"/>
      <c r="G18" s="112"/>
      <c r="H18" s="114"/>
      <c r="I18" s="79" t="s">
        <v>244</v>
      </c>
      <c r="J18" s="117"/>
      <c r="K18" s="117"/>
      <c r="L18" s="117"/>
      <c r="M18" s="117">
        <v>11</v>
      </c>
      <c r="N18" s="117">
        <v>11</v>
      </c>
    </row>
    <row r="19" spans="1:14" s="76" customFormat="1" ht="63.75" customHeight="1" x14ac:dyDescent="0.25">
      <c r="A19" s="112"/>
      <c r="B19" s="112"/>
      <c r="C19" s="112"/>
      <c r="D19" s="112"/>
      <c r="E19" s="112"/>
      <c r="F19" s="112"/>
      <c r="G19" s="112"/>
      <c r="H19" s="114"/>
      <c r="I19" s="79" t="s">
        <v>245</v>
      </c>
      <c r="J19" s="117"/>
      <c r="K19" s="117"/>
      <c r="L19" s="117">
        <v>1</v>
      </c>
      <c r="M19" s="117">
        <v>1</v>
      </c>
      <c r="N19" s="117"/>
    </row>
    <row r="20" spans="1:14" s="76" customFormat="1" ht="19.5" customHeight="1" x14ac:dyDescent="0.25">
      <c r="A20" s="81"/>
      <c r="B20" s="81"/>
      <c r="C20" s="81"/>
      <c r="D20" s="81"/>
      <c r="E20" s="81"/>
      <c r="F20" s="81"/>
      <c r="G20" s="81"/>
      <c r="H20" s="82"/>
      <c r="I20" s="83"/>
      <c r="J20" s="123"/>
      <c r="K20" s="123"/>
      <c r="L20" s="123"/>
      <c r="M20" s="123"/>
      <c r="N20" s="123"/>
    </row>
    <row r="21" spans="1:14" s="76" customFormat="1" ht="30" customHeight="1" x14ac:dyDescent="0.25">
      <c r="A21" s="178"/>
      <c r="B21" s="178"/>
      <c r="C21" s="179"/>
      <c r="D21" s="116" t="s">
        <v>272</v>
      </c>
      <c r="E21" s="177" t="str">
        <f>+'Հ3 Մաս 2'!D12</f>
        <v>Աղետի գոտու բնակավայրերի հողամասերը ոչ հիմնական շինություններից ազատում և քաղաքաշինական միջավայրի վերականգնում</v>
      </c>
      <c r="F21" s="177"/>
      <c r="G21" s="177"/>
      <c r="H21" s="177"/>
      <c r="I21" s="177"/>
      <c r="J21" s="78"/>
      <c r="K21" s="78"/>
      <c r="L21" s="78">
        <f>+'Հ3 Մաս 2'!L12</f>
        <v>3507000</v>
      </c>
      <c r="M21" s="78">
        <f>+'Հ3 Մաս 2'!M12</f>
        <v>3849000</v>
      </c>
      <c r="N21" s="78"/>
    </row>
    <row r="22" spans="1:14" s="76" customFormat="1" ht="30" customHeight="1" x14ac:dyDescent="0.25">
      <c r="A22" s="178"/>
      <c r="B22" s="178"/>
      <c r="C22" s="178"/>
      <c r="D22" s="178"/>
      <c r="E22" s="179"/>
      <c r="F22" s="180" t="str">
        <f>+'Հ3 Մաս 2'!E12</f>
        <v>Ոչ հիմնական շինությունների քանդում՝ տարածքների քաղաքաշինական միջավայրի վերականգնում,  այդ շինություններում բնակվող ընտանիքների վերաբնակեցում՝ նրանց կարգավիճակից ելնելով աջակցության ցուցաբերմամբ</v>
      </c>
      <c r="G22" s="181"/>
      <c r="H22" s="181"/>
      <c r="I22" s="181"/>
      <c r="J22" s="181"/>
      <c r="K22" s="181"/>
      <c r="L22" s="181"/>
      <c r="M22" s="181"/>
      <c r="N22" s="182"/>
    </row>
    <row r="23" spans="1:14" s="76" customFormat="1" ht="30" customHeight="1" x14ac:dyDescent="0.25">
      <c r="A23" s="178"/>
      <c r="B23" s="178"/>
      <c r="C23" s="178"/>
      <c r="D23" s="178"/>
      <c r="E23" s="178"/>
      <c r="F23" s="179"/>
      <c r="G23" s="180" t="str">
        <f>+'Հ3 Մաս 2'!F12</f>
        <v xml:space="preserve">Տրանսֆերտների տրամադրում 
</v>
      </c>
      <c r="H23" s="181"/>
      <c r="I23" s="181"/>
      <c r="J23" s="181"/>
      <c r="K23" s="181"/>
      <c r="L23" s="181"/>
      <c r="M23" s="181"/>
      <c r="N23" s="182"/>
    </row>
    <row r="24" spans="1:14" s="76" customFormat="1" ht="30" customHeight="1" x14ac:dyDescent="0.25">
      <c r="A24" s="178"/>
      <c r="B24" s="178"/>
      <c r="C24" s="178"/>
      <c r="D24" s="178"/>
      <c r="E24" s="178"/>
      <c r="F24" s="178"/>
      <c r="G24" s="179"/>
      <c r="H24" s="180" t="s">
        <v>275</v>
      </c>
      <c r="I24" s="181"/>
      <c r="J24" s="181"/>
      <c r="K24" s="181"/>
      <c r="L24" s="181"/>
      <c r="M24" s="181"/>
      <c r="N24" s="182"/>
    </row>
    <row r="25" spans="1:14" s="76" customFormat="1" ht="34.5" customHeight="1" x14ac:dyDescent="0.25">
      <c r="A25" s="178"/>
      <c r="B25" s="178"/>
      <c r="C25" s="178"/>
      <c r="D25" s="178"/>
      <c r="E25" s="178"/>
      <c r="F25" s="178"/>
      <c r="G25" s="178"/>
      <c r="H25" s="179"/>
      <c r="I25" s="124" t="s">
        <v>256</v>
      </c>
      <c r="J25" s="80"/>
      <c r="K25" s="80"/>
      <c r="L25" s="120">
        <v>351</v>
      </c>
      <c r="M25" s="120">
        <v>733</v>
      </c>
      <c r="N25" s="80"/>
    </row>
    <row r="26" spans="1:14" s="76" customFormat="1" ht="34.5" customHeight="1" x14ac:dyDescent="0.25">
      <c r="A26" s="178"/>
      <c r="B26" s="178"/>
      <c r="C26" s="178"/>
      <c r="D26" s="178"/>
      <c r="E26" s="178"/>
      <c r="F26" s="178"/>
      <c r="G26" s="178"/>
      <c r="H26" s="179"/>
      <c r="I26" s="124" t="s">
        <v>259</v>
      </c>
      <c r="J26" s="80"/>
      <c r="K26" s="80"/>
      <c r="L26" s="120">
        <v>351</v>
      </c>
      <c r="M26" s="120">
        <v>733</v>
      </c>
      <c r="N26" s="118"/>
    </row>
    <row r="27" spans="1:14" s="76" customFormat="1" ht="16.5" customHeight="1" x14ac:dyDescent="0.25">
      <c r="I27" s="84"/>
      <c r="J27" s="85"/>
      <c r="K27" s="85"/>
      <c r="L27" s="85"/>
      <c r="M27" s="85"/>
      <c r="N27" s="84"/>
    </row>
    <row r="28" spans="1:14" s="76" customFormat="1" ht="30" customHeight="1" x14ac:dyDescent="0.25">
      <c r="A28" s="178"/>
      <c r="B28" s="178"/>
      <c r="C28" s="179"/>
      <c r="D28" s="113" t="s">
        <v>246</v>
      </c>
      <c r="E28" s="180" t="str">
        <f>+'[1]Հ3 Մաս 2'!D12</f>
        <v>Շենքերի և շինությունների մատչելիություն և անձնագրավորում (տեխզննում, անձնագրավորում, նախագծում)</v>
      </c>
      <c r="F28" s="181"/>
      <c r="G28" s="181"/>
      <c r="H28" s="181"/>
      <c r="I28" s="182"/>
      <c r="J28" s="78">
        <f>+'[1]Հ3 Մաս 2'!G6</f>
        <v>0</v>
      </c>
      <c r="K28" s="78">
        <f>+'[1]Հ3 Մաս 2'!H6</f>
        <v>0</v>
      </c>
      <c r="L28" s="78">
        <v>611760</v>
      </c>
      <c r="M28" s="78">
        <v>5440000</v>
      </c>
      <c r="N28" s="78">
        <v>4890000</v>
      </c>
    </row>
    <row r="29" spans="1:14" s="76" customFormat="1" ht="30" customHeight="1" x14ac:dyDescent="0.25">
      <c r="A29" s="178"/>
      <c r="B29" s="178"/>
      <c r="C29" s="178"/>
      <c r="D29" s="178"/>
      <c r="E29" s="179"/>
      <c r="F29" s="180" t="str">
        <f>+'[1]Հ3 Մաս 2'!E12</f>
        <v xml:space="preserve"> Շենքերի և շինությունների ինժեներատեխնիկական վիճակի հետազննությունների իրականացում, մասնագիտական եզրակացությունների, նախագծանախահաշվային փաստաթղթերի ձեռքբերում, շենքերի և շինությունների անձնագրավորում,շենքերում և շինություններում հաշմանդամություն ունեցող անձանց համար շահագործման մատչելիության միջոցառումներ՝ վերելակների , թեքահարթակների,  առանձնացված սանհանգույցների, հատուկ տակտիլային հատակների, լուսավորության  համակարգի  կառուցում, արտաքին և ներքին տարածքների  մատչելիության ապահովում,  հարմարեցումներ և այլն:</v>
      </c>
      <c r="G29" s="181"/>
      <c r="H29" s="181"/>
      <c r="I29" s="181"/>
      <c r="J29" s="181"/>
      <c r="K29" s="181"/>
      <c r="L29" s="181"/>
      <c r="M29" s="181"/>
      <c r="N29" s="182"/>
    </row>
    <row r="30" spans="1:14" s="76" customFormat="1" ht="30" customHeight="1" x14ac:dyDescent="0.25">
      <c r="A30" s="178"/>
      <c r="B30" s="178"/>
      <c r="C30" s="178"/>
      <c r="D30" s="178"/>
      <c r="E30" s="178"/>
      <c r="F30" s="179"/>
      <c r="G30" s="180" t="s">
        <v>176</v>
      </c>
      <c r="H30" s="181"/>
      <c r="I30" s="181"/>
      <c r="J30" s="181"/>
      <c r="K30" s="181"/>
      <c r="L30" s="181"/>
      <c r="M30" s="181"/>
      <c r="N30" s="182"/>
    </row>
    <row r="31" spans="1:14" s="76" customFormat="1" ht="30" customHeight="1" x14ac:dyDescent="0.25">
      <c r="A31" s="178"/>
      <c r="B31" s="178"/>
      <c r="C31" s="178"/>
      <c r="D31" s="178"/>
      <c r="E31" s="178"/>
      <c r="F31" s="178"/>
      <c r="G31" s="179"/>
      <c r="H31" s="180" t="s">
        <v>177</v>
      </c>
      <c r="I31" s="181"/>
      <c r="J31" s="181"/>
      <c r="K31" s="181"/>
      <c r="L31" s="181"/>
      <c r="M31" s="181"/>
      <c r="N31" s="182"/>
    </row>
    <row r="32" spans="1:14" s="76" customFormat="1" ht="34.5" customHeight="1" x14ac:dyDescent="0.25">
      <c r="A32" s="178"/>
      <c r="B32" s="178"/>
      <c r="C32" s="178"/>
      <c r="D32" s="178"/>
      <c r="E32" s="178"/>
      <c r="F32" s="178"/>
      <c r="G32" s="178"/>
      <c r="H32" s="179"/>
      <c r="I32" s="79" t="s">
        <v>248</v>
      </c>
      <c r="J32" s="80"/>
      <c r="K32" s="80"/>
      <c r="L32" s="80">
        <v>53</v>
      </c>
      <c r="M32" s="80"/>
      <c r="N32" s="80"/>
    </row>
    <row r="33" spans="1:15" s="76" customFormat="1" ht="34.5" customHeight="1" x14ac:dyDescent="0.25">
      <c r="A33" s="178"/>
      <c r="B33" s="178"/>
      <c r="C33" s="178"/>
      <c r="D33" s="178"/>
      <c r="E33" s="178"/>
      <c r="F33" s="178"/>
      <c r="G33" s="178"/>
      <c r="H33" s="179"/>
      <c r="I33" s="79" t="s">
        <v>249</v>
      </c>
      <c r="J33" s="80"/>
      <c r="K33" s="80"/>
      <c r="L33" s="80" t="s">
        <v>175</v>
      </c>
      <c r="M33" s="118">
        <v>53</v>
      </c>
      <c r="N33" s="118">
        <v>53</v>
      </c>
    </row>
    <row r="35" spans="1:15" s="76" customFormat="1" ht="30" customHeight="1" x14ac:dyDescent="0.25">
      <c r="A35" s="178"/>
      <c r="B35" s="178"/>
      <c r="C35" s="179"/>
      <c r="D35" s="116" t="s">
        <v>247</v>
      </c>
      <c r="E35" s="180" t="str">
        <f>+'Հ3 Մաս 2'!D14</f>
        <v>Հայաստանի Հանրապետության մարզերի և Երևան քաղաքի պետական և համայնքային ենթակայության հասարակական և արտադրական օբյեկտների շենքերի ու շինությունների շահագործման մատչելիության միջոցառումների համալիր ծրագիր</v>
      </c>
      <c r="F35" s="181"/>
      <c r="G35" s="181"/>
      <c r="H35" s="181"/>
      <c r="I35" s="182"/>
      <c r="J35" s="78">
        <f>+'[1]Հ3 Մաս 2'!G13</f>
        <v>0</v>
      </c>
      <c r="K35" s="78">
        <f>+'[1]Հ3 Մաս 2'!H13</f>
        <v>0</v>
      </c>
      <c r="L35" s="78">
        <v>1938000</v>
      </c>
      <c r="M35" s="78">
        <v>2801000</v>
      </c>
      <c r="N35" s="78">
        <v>6582000</v>
      </c>
    </row>
    <row r="36" spans="1:15" s="76" customFormat="1" ht="108" customHeight="1" x14ac:dyDescent="0.25">
      <c r="A36" s="178"/>
      <c r="B36" s="178"/>
      <c r="C36" s="178"/>
      <c r="D36" s="178"/>
      <c r="E36" s="179"/>
      <c r="F36" s="180" t="str">
        <f>+'Հ3 Մաս 2'!E14</f>
        <v>ՀՀ  մարզերի և Երևան քաղաքի պետական և համայնքային ենթակայության  հասարակական նշանակության շենքերի և շինոությունների շահագործման մատչելիության օբյեկտների շենքերի շահագործման մատչելիության նախագծային փաստաթղթերի ձեռքբերում խորհրդատվական ծառայությունների սկզբունքով:
Ակնկալվող  արդյունքային ցուցանիշը (շենքերի համալրում վերելակներով,վերհան սարքերով, շարժասանդուղքներով,տակտիլային հատակներով , հատուկ բազրիքներով,հատուկ լուսավորությամբ, հատուկ կահավորումով,հատուկ սանհանգույցներով և այլն) փոխկապակցված է նախագծային փաստաթղթերի առկայությամբ և շինարարական աշխատանքների ֆինանսավորման հետ:</v>
      </c>
      <c r="G36" s="181"/>
      <c r="H36" s="181"/>
      <c r="I36" s="181"/>
      <c r="J36" s="181"/>
      <c r="K36" s="181"/>
      <c r="L36" s="181"/>
      <c r="M36" s="181"/>
      <c r="N36" s="182"/>
    </row>
    <row r="37" spans="1:15" s="76" customFormat="1" ht="30" customHeight="1" x14ac:dyDescent="0.25">
      <c r="A37" s="178"/>
      <c r="B37" s="178"/>
      <c r="C37" s="178"/>
      <c r="D37" s="178"/>
      <c r="E37" s="178"/>
      <c r="F37" s="179"/>
      <c r="G37" s="180" t="s">
        <v>176</v>
      </c>
      <c r="H37" s="181"/>
      <c r="I37" s="181"/>
      <c r="J37" s="181"/>
      <c r="K37" s="181"/>
      <c r="L37" s="181"/>
      <c r="M37" s="181"/>
      <c r="N37" s="182"/>
    </row>
    <row r="38" spans="1:15" s="76" customFormat="1" ht="30" customHeight="1" x14ac:dyDescent="0.25">
      <c r="A38" s="178"/>
      <c r="B38" s="178"/>
      <c r="C38" s="178"/>
      <c r="D38" s="178"/>
      <c r="E38" s="178"/>
      <c r="F38" s="178"/>
      <c r="G38" s="179"/>
      <c r="H38" s="180" t="s">
        <v>177</v>
      </c>
      <c r="I38" s="181"/>
      <c r="J38" s="181"/>
      <c r="K38" s="181"/>
      <c r="L38" s="181"/>
      <c r="M38" s="181"/>
      <c r="N38" s="182"/>
    </row>
    <row r="39" spans="1:15" s="76" customFormat="1" ht="34.5" customHeight="1" x14ac:dyDescent="0.25">
      <c r="A39" s="178"/>
      <c r="B39" s="178"/>
      <c r="C39" s="178"/>
      <c r="D39" s="178"/>
      <c r="E39" s="178"/>
      <c r="F39" s="178"/>
      <c r="G39" s="178"/>
      <c r="H39" s="179"/>
      <c r="I39" s="79" t="s">
        <v>248</v>
      </c>
      <c r="J39" s="80"/>
      <c r="K39" s="80"/>
      <c r="L39" s="129">
        <v>170</v>
      </c>
      <c r="M39" s="129">
        <v>235</v>
      </c>
      <c r="N39" s="129">
        <v>550</v>
      </c>
    </row>
    <row r="41" spans="1:15" x14ac:dyDescent="0.25">
      <c r="A41" s="108" t="s">
        <v>232</v>
      </c>
      <c r="B41" s="108"/>
      <c r="C41" s="108"/>
      <c r="D41" s="40"/>
      <c r="E41" s="109"/>
      <c r="F41" s="40"/>
      <c r="G41" s="40"/>
      <c r="H41" s="40"/>
      <c r="I41" s="40"/>
      <c r="J41" s="40"/>
      <c r="K41" s="40"/>
      <c r="L41" s="40"/>
      <c r="M41" s="40"/>
      <c r="N41" s="40"/>
      <c r="O41" s="40"/>
    </row>
    <row r="42" spans="1:15" ht="15" customHeight="1" x14ac:dyDescent="0.25">
      <c r="A42" s="187" t="s">
        <v>161</v>
      </c>
      <c r="B42" s="187"/>
      <c r="C42" s="187"/>
      <c r="D42" s="187"/>
      <c r="E42" s="187"/>
      <c r="F42" s="187"/>
      <c r="G42" s="187"/>
      <c r="H42" s="187"/>
      <c r="I42" s="187"/>
      <c r="J42" s="40"/>
      <c r="K42" s="40"/>
      <c r="L42" s="40"/>
      <c r="M42" s="40"/>
      <c r="N42" s="40"/>
      <c r="O42" s="40"/>
    </row>
    <row r="43" spans="1:15" x14ac:dyDescent="0.25">
      <c r="A43" s="187"/>
      <c r="B43" s="187"/>
      <c r="C43" s="187"/>
      <c r="D43" s="187"/>
      <c r="E43" s="187"/>
      <c r="F43" s="187"/>
      <c r="G43" s="187"/>
      <c r="H43" s="187"/>
      <c r="I43" s="187"/>
      <c r="J43" s="40"/>
      <c r="K43" s="40"/>
      <c r="L43" s="40"/>
      <c r="M43" s="40"/>
      <c r="N43" s="40"/>
      <c r="O43" s="40"/>
    </row>
    <row r="44" spans="1:15" x14ac:dyDescent="0.2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</row>
  </sheetData>
  <mergeCells count="48">
    <mergeCell ref="A42:I43"/>
    <mergeCell ref="A28:C28"/>
    <mergeCell ref="E28:I28"/>
    <mergeCell ref="A29:E29"/>
    <mergeCell ref="F29:N29"/>
    <mergeCell ref="A30:F30"/>
    <mergeCell ref="G30:N30"/>
    <mergeCell ref="A31:G31"/>
    <mergeCell ref="A37:F37"/>
    <mergeCell ref="G37:N37"/>
    <mergeCell ref="A39:H39"/>
    <mergeCell ref="A38:G38"/>
    <mergeCell ref="H38:N38"/>
    <mergeCell ref="J8:N8"/>
    <mergeCell ref="F14:N14"/>
    <mergeCell ref="G15:N15"/>
    <mergeCell ref="H16:N16"/>
    <mergeCell ref="A10:I10"/>
    <mergeCell ref="A8:A9"/>
    <mergeCell ref="B8:C8"/>
    <mergeCell ref="D8:G8"/>
    <mergeCell ref="H8:H9"/>
    <mergeCell ref="I8:I9"/>
    <mergeCell ref="A15:F15"/>
    <mergeCell ref="A11:I11"/>
    <mergeCell ref="E13:I13"/>
    <mergeCell ref="A13:C13"/>
    <mergeCell ref="A14:E14"/>
    <mergeCell ref="A16:G16"/>
    <mergeCell ref="A26:H26"/>
    <mergeCell ref="A35:C35"/>
    <mergeCell ref="E35:I35"/>
    <mergeCell ref="A36:E36"/>
    <mergeCell ref="F36:N36"/>
    <mergeCell ref="H31:N31"/>
    <mergeCell ref="A32:H32"/>
    <mergeCell ref="A33:H33"/>
    <mergeCell ref="A23:F23"/>
    <mergeCell ref="G23:N23"/>
    <mergeCell ref="A24:G24"/>
    <mergeCell ref="H24:N24"/>
    <mergeCell ref="A25:H25"/>
    <mergeCell ref="C12:I12"/>
    <mergeCell ref="A21:C21"/>
    <mergeCell ref="E21:I21"/>
    <mergeCell ref="A22:E22"/>
    <mergeCell ref="F22:N22"/>
    <mergeCell ref="A17:H17"/>
  </mergeCells>
  <pageMargins left="0.2" right="0.2" top="0.25" bottom="0.2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L57"/>
  <sheetViews>
    <sheetView topLeftCell="A25" workbookViewId="0">
      <selection activeCell="K63" sqref="K63"/>
    </sheetView>
  </sheetViews>
  <sheetFormatPr defaultRowHeight="15" x14ac:dyDescent="0.25"/>
  <cols>
    <col min="1" max="1" width="6" customWidth="1"/>
    <col min="2" max="4" width="14.140625" customWidth="1"/>
    <col min="5" max="5" width="12.28515625" customWidth="1"/>
    <col min="6" max="6" width="11.140625" customWidth="1"/>
    <col min="7" max="7" width="42.5703125" customWidth="1"/>
    <col min="8" max="8" width="21" customWidth="1"/>
    <col min="9" max="9" width="18.42578125" customWidth="1"/>
    <col min="10" max="10" width="18" customWidth="1"/>
    <col min="11" max="11" width="18.140625" customWidth="1"/>
    <col min="12" max="12" width="17.5703125" customWidth="1"/>
  </cols>
  <sheetData>
    <row r="1" spans="1:12" x14ac:dyDescent="0.25">
      <c r="A1" s="4" t="s">
        <v>29</v>
      </c>
    </row>
    <row r="3" spans="1:12" ht="29.25" customHeight="1" x14ac:dyDescent="0.25">
      <c r="B3" s="188" t="s">
        <v>86</v>
      </c>
      <c r="C3" s="188"/>
      <c r="D3" s="188"/>
      <c r="E3" s="188" t="s">
        <v>7</v>
      </c>
      <c r="F3" s="188"/>
      <c r="G3" s="189" t="s">
        <v>94</v>
      </c>
      <c r="H3" s="189" t="s">
        <v>218</v>
      </c>
      <c r="I3" s="189" t="s">
        <v>219</v>
      </c>
      <c r="J3" s="189" t="s">
        <v>222</v>
      </c>
      <c r="K3" s="189" t="s">
        <v>220</v>
      </c>
      <c r="L3" s="189" t="s">
        <v>221</v>
      </c>
    </row>
    <row r="4" spans="1:12" ht="126" customHeight="1" x14ac:dyDescent="0.25">
      <c r="B4" s="66" t="s">
        <v>8</v>
      </c>
      <c r="C4" s="66" t="s">
        <v>9</v>
      </c>
      <c r="D4" s="66" t="s">
        <v>10</v>
      </c>
      <c r="E4" s="32" t="s">
        <v>2</v>
      </c>
      <c r="F4" s="32" t="s">
        <v>18</v>
      </c>
      <c r="G4" s="190"/>
      <c r="H4" s="190"/>
      <c r="I4" s="190"/>
      <c r="J4" s="190"/>
      <c r="K4" s="190"/>
      <c r="L4" s="190"/>
    </row>
    <row r="5" spans="1:12" ht="76.5" customHeight="1" x14ac:dyDescent="0.25">
      <c r="B5" s="20"/>
      <c r="C5" s="20"/>
      <c r="D5" s="20"/>
      <c r="E5" s="32"/>
      <c r="F5" s="32"/>
      <c r="G5" s="66" t="s">
        <v>16</v>
      </c>
      <c r="H5" s="87" t="e">
        <f>+H6</f>
        <v>#REF!</v>
      </c>
      <c r="I5" s="87" t="e">
        <f t="shared" ref="I5:L5" si="0">+I6</f>
        <v>#REF!</v>
      </c>
      <c r="J5" s="87">
        <f t="shared" si="0"/>
        <v>0</v>
      </c>
      <c r="K5" s="87">
        <f t="shared" si="0"/>
        <v>0</v>
      </c>
      <c r="L5" s="87">
        <f t="shared" si="0"/>
        <v>0</v>
      </c>
    </row>
    <row r="6" spans="1:12" s="88" customFormat="1" ht="48" customHeight="1" x14ac:dyDescent="0.25">
      <c r="B6" s="89"/>
      <c r="C6" s="89"/>
      <c r="D6" s="89"/>
      <c r="E6" s="90">
        <v>1103</v>
      </c>
      <c r="F6" s="90"/>
      <c r="G6" s="91" t="s">
        <v>183</v>
      </c>
      <c r="H6" s="92" t="e">
        <f>+H8+H36+H42+H48</f>
        <v>#REF!</v>
      </c>
      <c r="I6" s="92" t="e">
        <f>+I8+I36+I42+I48</f>
        <v>#REF!</v>
      </c>
      <c r="J6" s="92">
        <f>+J8+J36+J42+J48</f>
        <v>0</v>
      </c>
      <c r="K6" s="92">
        <f>+K8+K36+K42+K48</f>
        <v>0</v>
      </c>
      <c r="L6" s="92">
        <f>+L8+L36+L42+L48</f>
        <v>0</v>
      </c>
    </row>
    <row r="7" spans="1:12" ht="34.5" customHeight="1" x14ac:dyDescent="0.25">
      <c r="B7" s="18"/>
      <c r="C7" s="18"/>
      <c r="D7" s="18"/>
      <c r="E7" s="17"/>
      <c r="F7" s="17"/>
      <c r="G7" s="23" t="s">
        <v>92</v>
      </c>
      <c r="H7" s="93"/>
      <c r="I7" s="93"/>
      <c r="J7" s="93"/>
      <c r="K7" s="93"/>
      <c r="L7" s="93"/>
    </row>
    <row r="8" spans="1:12" ht="76.5" x14ac:dyDescent="0.25">
      <c r="B8" s="94" t="s">
        <v>184</v>
      </c>
      <c r="C8" s="94" t="s">
        <v>184</v>
      </c>
      <c r="D8" s="94" t="s">
        <v>185</v>
      </c>
      <c r="E8" s="17"/>
      <c r="F8" s="95">
        <v>11001</v>
      </c>
      <c r="G8" s="91" t="s">
        <v>186</v>
      </c>
      <c r="H8" s="93">
        <f>SUM(H12:H34)</f>
        <v>1100100.284</v>
      </c>
      <c r="I8" s="93">
        <f>SUM(I12:I34)</f>
        <v>1066304</v>
      </c>
      <c r="J8" s="93">
        <f>SUM(J12:J34)</f>
        <v>0</v>
      </c>
      <c r="K8" s="93">
        <f>SUM(K12:K34)</f>
        <v>0</v>
      </c>
      <c r="L8" s="93">
        <f>SUM(L12:L34)</f>
        <v>0</v>
      </c>
    </row>
    <row r="9" spans="1:12" ht="30" customHeight="1" x14ac:dyDescent="0.25">
      <c r="B9" s="18"/>
      <c r="C9" s="18"/>
      <c r="D9" s="18"/>
      <c r="E9" s="17"/>
      <c r="F9" s="17"/>
      <c r="G9" s="23" t="s">
        <v>95</v>
      </c>
      <c r="H9" s="93"/>
      <c r="I9" s="93"/>
      <c r="J9" s="93"/>
      <c r="K9" s="93"/>
      <c r="L9" s="93"/>
    </row>
    <row r="10" spans="1:12" ht="39" customHeight="1" x14ac:dyDescent="0.25">
      <c r="B10" s="18"/>
      <c r="C10" s="18"/>
      <c r="D10" s="18"/>
      <c r="E10" s="17"/>
      <c r="F10" s="17"/>
      <c r="G10" s="24" t="s">
        <v>187</v>
      </c>
      <c r="H10" s="93"/>
      <c r="I10" s="93"/>
      <c r="J10" s="93"/>
      <c r="K10" s="93"/>
      <c r="L10" s="93"/>
    </row>
    <row r="11" spans="1:12" ht="38.25" x14ac:dyDescent="0.25">
      <c r="B11" s="18"/>
      <c r="C11" s="18"/>
      <c r="D11" s="18"/>
      <c r="E11" s="17"/>
      <c r="F11" s="17"/>
      <c r="G11" s="23" t="s">
        <v>93</v>
      </c>
      <c r="H11" s="93"/>
      <c r="I11" s="93"/>
      <c r="J11" s="93"/>
      <c r="K11" s="93"/>
      <c r="L11" s="93"/>
    </row>
    <row r="12" spans="1:12" ht="25.5" x14ac:dyDescent="0.25">
      <c r="B12" s="18"/>
      <c r="C12" s="18"/>
      <c r="D12" s="18"/>
      <c r="E12" s="17"/>
      <c r="F12" s="17"/>
      <c r="G12" s="23" t="s">
        <v>188</v>
      </c>
      <c r="H12" s="93">
        <v>723122.8</v>
      </c>
      <c r="I12" s="93">
        <v>844781.5</v>
      </c>
      <c r="J12" s="93"/>
      <c r="K12" s="93"/>
      <c r="L12" s="93"/>
    </row>
    <row r="13" spans="1:12" ht="25.5" x14ac:dyDescent="0.25">
      <c r="B13" s="18"/>
      <c r="C13" s="18"/>
      <c r="D13" s="18"/>
      <c r="E13" s="17"/>
      <c r="F13" s="17"/>
      <c r="G13" s="23" t="s">
        <v>189</v>
      </c>
      <c r="H13" s="93">
        <v>250823.13</v>
      </c>
      <c r="I13" s="93">
        <v>89571</v>
      </c>
      <c r="J13" s="93"/>
      <c r="K13" s="93"/>
      <c r="L13" s="93"/>
    </row>
    <row r="14" spans="1:12" ht="25.5" x14ac:dyDescent="0.25">
      <c r="B14" s="18"/>
      <c r="C14" s="18"/>
      <c r="D14" s="18"/>
      <c r="E14" s="17"/>
      <c r="F14" s="17"/>
      <c r="G14" s="23" t="s">
        <v>190</v>
      </c>
      <c r="H14" s="93">
        <v>58066.3</v>
      </c>
      <c r="I14" s="93">
        <v>61038.1</v>
      </c>
      <c r="J14" s="93"/>
      <c r="K14" s="93"/>
      <c r="L14" s="93"/>
    </row>
    <row r="15" spans="1:12" x14ac:dyDescent="0.25">
      <c r="B15" s="18"/>
      <c r="C15" s="18"/>
      <c r="D15" s="18"/>
      <c r="E15" s="17"/>
      <c r="F15" s="17"/>
      <c r="G15" s="23" t="s">
        <v>191</v>
      </c>
      <c r="H15" s="93">
        <v>9483.9580000000005</v>
      </c>
      <c r="I15" s="93">
        <v>10092.200000000001</v>
      </c>
      <c r="J15" s="93"/>
      <c r="K15" s="93"/>
      <c r="L15" s="93"/>
    </row>
    <row r="16" spans="1:12" x14ac:dyDescent="0.25">
      <c r="B16" s="18"/>
      <c r="C16" s="18"/>
      <c r="D16" s="18"/>
      <c r="E16" s="17"/>
      <c r="F16" s="17"/>
      <c r="G16" s="23" t="s">
        <v>192</v>
      </c>
      <c r="H16" s="93">
        <v>2804.6709999999998</v>
      </c>
      <c r="I16" s="93">
        <v>5595.9</v>
      </c>
      <c r="J16" s="93"/>
      <c r="K16" s="93"/>
      <c r="L16" s="93"/>
    </row>
    <row r="17" spans="2:12" x14ac:dyDescent="0.25">
      <c r="B17" s="18"/>
      <c r="C17" s="18"/>
      <c r="D17" s="18"/>
      <c r="E17" s="17"/>
      <c r="F17" s="17"/>
      <c r="G17" s="23" t="s">
        <v>193</v>
      </c>
      <c r="H17" s="93">
        <v>138</v>
      </c>
      <c r="I17" s="93">
        <v>300</v>
      </c>
      <c r="J17" s="93"/>
      <c r="K17" s="93"/>
      <c r="L17" s="93"/>
    </row>
    <row r="18" spans="2:12" x14ac:dyDescent="0.25">
      <c r="B18" s="18"/>
      <c r="C18" s="18"/>
      <c r="D18" s="18"/>
      <c r="E18" s="17"/>
      <c r="F18" s="17"/>
      <c r="G18" s="23" t="s">
        <v>194</v>
      </c>
      <c r="H18" s="93">
        <v>13967.2</v>
      </c>
      <c r="I18" s="93">
        <v>15200</v>
      </c>
      <c r="J18" s="93"/>
      <c r="K18" s="93"/>
      <c r="L18" s="93"/>
    </row>
    <row r="19" spans="2:12" x14ac:dyDescent="0.25">
      <c r="B19" s="18"/>
      <c r="C19" s="18"/>
      <c r="D19" s="18"/>
      <c r="E19" s="17"/>
      <c r="F19" s="17"/>
      <c r="G19" s="23" t="s">
        <v>195</v>
      </c>
      <c r="H19" s="93">
        <v>1700.5360000000001</v>
      </c>
      <c r="I19" s="93">
        <v>2400</v>
      </c>
      <c r="J19" s="93"/>
      <c r="K19" s="93"/>
      <c r="L19" s="93"/>
    </row>
    <row r="20" spans="2:12" x14ac:dyDescent="0.25">
      <c r="B20" s="18"/>
      <c r="C20" s="18"/>
      <c r="D20" s="18"/>
      <c r="E20" s="17"/>
      <c r="F20" s="17"/>
      <c r="G20" s="23" t="s">
        <v>196</v>
      </c>
      <c r="H20" s="93">
        <v>4794.8739999999998</v>
      </c>
      <c r="I20" s="93">
        <v>4575.6000000000004</v>
      </c>
      <c r="J20" s="93"/>
      <c r="K20" s="93"/>
      <c r="L20" s="93"/>
    </row>
    <row r="21" spans="2:12" ht="25.5" x14ac:dyDescent="0.25">
      <c r="B21" s="18"/>
      <c r="C21" s="18"/>
      <c r="D21" s="18"/>
      <c r="E21" s="17"/>
      <c r="F21" s="17"/>
      <c r="G21" s="23" t="s">
        <v>197</v>
      </c>
      <c r="H21" s="93">
        <v>2109</v>
      </c>
      <c r="I21" s="93">
        <v>800</v>
      </c>
      <c r="J21" s="93"/>
      <c r="K21" s="93"/>
      <c r="L21" s="93"/>
    </row>
    <row r="22" spans="2:12" x14ac:dyDescent="0.25">
      <c r="B22" s="18"/>
      <c r="C22" s="18"/>
      <c r="D22" s="18"/>
      <c r="E22" s="17"/>
      <c r="F22" s="17"/>
      <c r="G22" s="23" t="s">
        <v>198</v>
      </c>
      <c r="H22" s="93">
        <v>676.4</v>
      </c>
      <c r="I22" s="93">
        <v>570</v>
      </c>
      <c r="J22" s="93"/>
      <c r="K22" s="93"/>
      <c r="L22" s="93"/>
    </row>
    <row r="23" spans="2:12" x14ac:dyDescent="0.25">
      <c r="B23" s="18"/>
      <c r="C23" s="18"/>
      <c r="D23" s="18"/>
      <c r="E23" s="17"/>
      <c r="F23" s="17"/>
      <c r="G23" s="23" t="s">
        <v>231</v>
      </c>
      <c r="H23" s="93">
        <v>600</v>
      </c>
      <c r="I23" s="93">
        <v>3500</v>
      </c>
      <c r="J23" s="93"/>
      <c r="K23" s="93"/>
      <c r="L23" s="93"/>
    </row>
    <row r="24" spans="2:12" x14ac:dyDescent="0.25">
      <c r="B24" s="18"/>
      <c r="C24" s="18"/>
      <c r="D24" s="18"/>
      <c r="E24" s="17"/>
      <c r="F24" s="17"/>
      <c r="G24" s="23" t="s">
        <v>199</v>
      </c>
      <c r="H24" s="93">
        <v>149</v>
      </c>
      <c r="I24" s="93">
        <v>150</v>
      </c>
      <c r="J24" s="93"/>
      <c r="K24" s="93"/>
      <c r="L24" s="93"/>
    </row>
    <row r="25" spans="2:12" x14ac:dyDescent="0.25">
      <c r="B25" s="18"/>
      <c r="C25" s="18"/>
      <c r="D25" s="18"/>
      <c r="E25" s="17"/>
      <c r="F25" s="17"/>
      <c r="G25" s="23" t="s">
        <v>200</v>
      </c>
      <c r="H25" s="93">
        <v>1126.56</v>
      </c>
      <c r="I25" s="93">
        <v>600</v>
      </c>
      <c r="J25" s="93"/>
      <c r="K25" s="93"/>
      <c r="L25" s="93"/>
    </row>
    <row r="26" spans="2:12" x14ac:dyDescent="0.25">
      <c r="B26" s="18"/>
      <c r="C26" s="18"/>
      <c r="D26" s="18"/>
      <c r="E26" s="17"/>
      <c r="F26" s="17"/>
      <c r="G26" s="23" t="s">
        <v>201</v>
      </c>
      <c r="H26" s="93">
        <v>1333</v>
      </c>
      <c r="I26" s="93">
        <v>700</v>
      </c>
      <c r="J26" s="93"/>
      <c r="K26" s="93"/>
      <c r="L26" s="93"/>
    </row>
    <row r="27" spans="2:12" x14ac:dyDescent="0.25">
      <c r="B27" s="18"/>
      <c r="C27" s="18"/>
      <c r="D27" s="18"/>
      <c r="E27" s="17"/>
      <c r="F27" s="17"/>
      <c r="G27" s="23" t="s">
        <v>202</v>
      </c>
      <c r="H27" s="93">
        <v>0</v>
      </c>
      <c r="I27" s="93"/>
      <c r="J27" s="93"/>
      <c r="K27" s="93"/>
      <c r="L27" s="93"/>
    </row>
    <row r="28" spans="2:12" ht="25.5" x14ac:dyDescent="0.25">
      <c r="B28" s="18"/>
      <c r="C28" s="18"/>
      <c r="D28" s="18"/>
      <c r="E28" s="17"/>
      <c r="F28" s="17"/>
      <c r="G28" s="23" t="s">
        <v>203</v>
      </c>
      <c r="H28" s="93">
        <v>2387</v>
      </c>
      <c r="I28" s="93"/>
      <c r="J28" s="93"/>
      <c r="K28" s="93"/>
      <c r="L28" s="93"/>
    </row>
    <row r="29" spans="2:12" ht="25.5" x14ac:dyDescent="0.25">
      <c r="B29" s="18"/>
      <c r="C29" s="18"/>
      <c r="D29" s="18"/>
      <c r="E29" s="17"/>
      <c r="F29" s="17"/>
      <c r="G29" s="23" t="s">
        <v>204</v>
      </c>
      <c r="H29" s="93">
        <v>4429.53</v>
      </c>
      <c r="I29" s="93">
        <v>6130.8</v>
      </c>
      <c r="J29" s="93"/>
      <c r="K29" s="93"/>
      <c r="L29" s="93"/>
    </row>
    <row r="30" spans="2:12" x14ac:dyDescent="0.25">
      <c r="B30" s="18"/>
      <c r="C30" s="18"/>
      <c r="D30" s="18"/>
      <c r="E30" s="17"/>
      <c r="F30" s="17"/>
      <c r="G30" s="23" t="s">
        <v>205</v>
      </c>
      <c r="H30" s="93">
        <v>8725.5519999999997</v>
      </c>
      <c r="I30" s="93">
        <v>1903.6</v>
      </c>
      <c r="J30" s="93"/>
      <c r="K30" s="93"/>
      <c r="L30" s="93"/>
    </row>
    <row r="31" spans="2:12" x14ac:dyDescent="0.25">
      <c r="B31" s="18"/>
      <c r="C31" s="18"/>
      <c r="D31" s="18"/>
      <c r="E31" s="17"/>
      <c r="F31" s="17"/>
      <c r="G31" s="23" t="s">
        <v>206</v>
      </c>
      <c r="H31" s="93">
        <v>10068.450000000001</v>
      </c>
      <c r="I31" s="93">
        <v>14676.7</v>
      </c>
      <c r="J31" s="93"/>
      <c r="K31" s="93"/>
      <c r="L31" s="93"/>
    </row>
    <row r="32" spans="2:12" x14ac:dyDescent="0.25">
      <c r="B32" s="18"/>
      <c r="C32" s="18"/>
      <c r="D32" s="18"/>
      <c r="E32" s="17"/>
      <c r="F32" s="17"/>
      <c r="G32" s="23" t="s">
        <v>207</v>
      </c>
      <c r="H32" s="93">
        <v>2325.893</v>
      </c>
      <c r="I32" s="93">
        <v>1277.0999999999999</v>
      </c>
      <c r="J32" s="93"/>
      <c r="K32" s="93"/>
      <c r="L32" s="93"/>
    </row>
    <row r="33" spans="2:12" x14ac:dyDescent="0.25">
      <c r="B33" s="18"/>
      <c r="C33" s="18"/>
      <c r="D33" s="18"/>
      <c r="E33" s="17"/>
      <c r="F33" s="17"/>
      <c r="G33" s="23" t="s">
        <v>208</v>
      </c>
      <c r="H33" s="93">
        <v>1083.97</v>
      </c>
      <c r="I33" s="93">
        <v>1261.5</v>
      </c>
      <c r="J33" s="93"/>
      <c r="K33" s="93"/>
      <c r="L33" s="93"/>
    </row>
    <row r="34" spans="2:12" x14ac:dyDescent="0.25">
      <c r="B34" s="18"/>
      <c r="C34" s="18"/>
      <c r="D34" s="18"/>
      <c r="E34" s="17"/>
      <c r="F34" s="17"/>
      <c r="G34" s="23" t="s">
        <v>209</v>
      </c>
      <c r="H34" s="93">
        <v>184.46</v>
      </c>
      <c r="I34" s="93">
        <v>1180</v>
      </c>
      <c r="J34" s="93"/>
      <c r="K34" s="93"/>
      <c r="L34" s="93"/>
    </row>
    <row r="35" spans="2:12" ht="34.5" customHeight="1" x14ac:dyDescent="0.25">
      <c r="B35" s="18"/>
      <c r="C35" s="18"/>
      <c r="D35" s="18"/>
      <c r="E35" s="17"/>
      <c r="F35" s="17"/>
      <c r="G35" s="23"/>
      <c r="H35" s="93"/>
      <c r="I35" s="93"/>
      <c r="J35" s="93"/>
      <c r="K35" s="93"/>
      <c r="L35" s="93"/>
    </row>
    <row r="36" spans="2:12" ht="29.25" customHeight="1" x14ac:dyDescent="0.25">
      <c r="B36" s="89" t="s">
        <v>210</v>
      </c>
      <c r="C36" s="89" t="s">
        <v>210</v>
      </c>
      <c r="D36" s="89" t="s">
        <v>211</v>
      </c>
      <c r="E36" s="17"/>
      <c r="F36" s="95">
        <v>11002</v>
      </c>
      <c r="G36" s="91" t="s">
        <v>212</v>
      </c>
      <c r="H36" s="93">
        <f>+H40</f>
        <v>0</v>
      </c>
      <c r="I36" s="93">
        <f t="shared" ref="I36:L36" si="1">+I40</f>
        <v>0</v>
      </c>
      <c r="J36" s="93">
        <f t="shared" si="1"/>
        <v>0</v>
      </c>
      <c r="K36" s="93">
        <f t="shared" si="1"/>
        <v>0</v>
      </c>
      <c r="L36" s="93">
        <f t="shared" si="1"/>
        <v>0</v>
      </c>
    </row>
    <row r="37" spans="2:12" ht="30" customHeight="1" x14ac:dyDescent="0.25">
      <c r="B37" s="18"/>
      <c r="C37" s="18"/>
      <c r="D37" s="18"/>
      <c r="E37" s="17"/>
      <c r="F37" s="17"/>
      <c r="G37" s="23" t="s">
        <v>95</v>
      </c>
      <c r="H37" s="93"/>
      <c r="I37" s="93"/>
      <c r="J37" s="93"/>
      <c r="K37" s="93"/>
      <c r="L37" s="93"/>
    </row>
    <row r="38" spans="2:12" ht="39" customHeight="1" x14ac:dyDescent="0.25">
      <c r="B38" s="18"/>
      <c r="C38" s="18"/>
      <c r="D38" s="18"/>
      <c r="E38" s="17"/>
      <c r="F38" s="17"/>
      <c r="G38" s="24" t="s">
        <v>187</v>
      </c>
      <c r="H38" s="93"/>
      <c r="I38" s="93"/>
      <c r="J38" s="93"/>
      <c r="K38" s="93"/>
      <c r="L38" s="93"/>
    </row>
    <row r="39" spans="2:12" ht="38.25" x14ac:dyDescent="0.25">
      <c r="B39" s="18"/>
      <c r="C39" s="18"/>
      <c r="D39" s="18"/>
      <c r="E39" s="17"/>
      <c r="F39" s="17"/>
      <c r="G39" s="23" t="s">
        <v>93</v>
      </c>
      <c r="H39" s="93"/>
      <c r="I39" s="93"/>
      <c r="J39" s="93"/>
      <c r="K39" s="93"/>
      <c r="L39" s="93"/>
    </row>
    <row r="40" spans="2:12" x14ac:dyDescent="0.25">
      <c r="B40" s="18"/>
      <c r="C40" s="18"/>
      <c r="D40" s="18"/>
      <c r="E40" s="17"/>
      <c r="F40" s="17"/>
      <c r="G40" s="23" t="s">
        <v>213</v>
      </c>
      <c r="H40" s="96">
        <f>+'Հ3 Մաս 2'!G11</f>
        <v>0</v>
      </c>
      <c r="I40" s="96">
        <f>+'Հ3 Մաս 2'!H11</f>
        <v>0</v>
      </c>
      <c r="J40" s="96">
        <f>+'Հ3 Մաս 2'!I11</f>
        <v>0</v>
      </c>
      <c r="K40" s="96">
        <f>+'Հ3 Մաս 2'!J11</f>
        <v>0</v>
      </c>
      <c r="L40" s="96">
        <f>+'Հ3 Մաս 2'!K11</f>
        <v>0</v>
      </c>
    </row>
    <row r="41" spans="2:12" x14ac:dyDescent="0.25">
      <c r="B41" s="18"/>
      <c r="C41" s="18"/>
      <c r="D41" s="18"/>
      <c r="E41" s="17"/>
      <c r="F41" s="17"/>
      <c r="G41" s="23"/>
      <c r="H41" s="96"/>
      <c r="I41" s="96"/>
      <c r="J41" s="96"/>
      <c r="K41" s="96"/>
      <c r="L41" s="96"/>
    </row>
    <row r="42" spans="2:12" ht="25.5" x14ac:dyDescent="0.25">
      <c r="B42" s="94" t="s">
        <v>184</v>
      </c>
      <c r="C42" s="94" t="s">
        <v>185</v>
      </c>
      <c r="D42" s="89" t="s">
        <v>185</v>
      </c>
      <c r="E42" s="17"/>
      <c r="F42" s="17">
        <f>+'[2]Հ3 Մաս 4'!C46</f>
        <v>21001</v>
      </c>
      <c r="G42" s="98" t="s">
        <v>214</v>
      </c>
      <c r="H42" s="93">
        <f>+H46</f>
        <v>0</v>
      </c>
      <c r="I42" s="93">
        <f t="shared" ref="I42:L42" si="2">+I46</f>
        <v>0</v>
      </c>
      <c r="J42" s="93">
        <f t="shared" si="2"/>
        <v>0</v>
      </c>
      <c r="K42" s="93">
        <f t="shared" si="2"/>
        <v>0</v>
      </c>
      <c r="L42" s="93">
        <f t="shared" si="2"/>
        <v>0</v>
      </c>
    </row>
    <row r="43" spans="2:12" x14ac:dyDescent="0.25">
      <c r="B43" s="18"/>
      <c r="C43" s="18"/>
      <c r="D43" s="18"/>
      <c r="E43" s="17"/>
      <c r="F43" s="17"/>
      <c r="G43" s="23" t="s">
        <v>95</v>
      </c>
      <c r="H43" s="93"/>
      <c r="I43" s="97"/>
      <c r="J43" s="93"/>
      <c r="K43" s="97"/>
      <c r="L43" s="93"/>
    </row>
    <row r="44" spans="2:12" x14ac:dyDescent="0.25">
      <c r="B44" s="18"/>
      <c r="C44" s="18"/>
      <c r="D44" s="18"/>
      <c r="E44" s="17"/>
      <c r="F44" s="17"/>
      <c r="G44" s="23" t="str">
        <f>+G38</f>
        <v xml:space="preserve"> ՀՀ քաղաքաշինության կոմիտե</v>
      </c>
      <c r="H44" s="93"/>
      <c r="I44" s="97"/>
      <c r="J44" s="93"/>
      <c r="K44" s="97"/>
      <c r="L44" s="93"/>
    </row>
    <row r="45" spans="2:12" ht="38.25" x14ac:dyDescent="0.25">
      <c r="B45" s="18"/>
      <c r="C45" s="18"/>
      <c r="D45" s="18"/>
      <c r="E45" s="17"/>
      <c r="F45" s="17"/>
      <c r="G45" s="23" t="s">
        <v>93</v>
      </c>
      <c r="H45" s="93"/>
      <c r="I45" s="97"/>
      <c r="J45" s="93"/>
      <c r="K45" s="97"/>
      <c r="L45" s="93"/>
    </row>
    <row r="46" spans="2:12" x14ac:dyDescent="0.25">
      <c r="B46" s="18"/>
      <c r="C46" s="18"/>
      <c r="D46" s="18"/>
      <c r="E46" s="17"/>
      <c r="F46" s="17"/>
      <c r="G46" s="23" t="s">
        <v>215</v>
      </c>
      <c r="H46" s="93">
        <f>+'Հ3 Մաս 2'!G14</f>
        <v>0</v>
      </c>
      <c r="I46" s="93">
        <f>+'Հ3 Մաս 2'!H14</f>
        <v>0</v>
      </c>
      <c r="J46" s="93">
        <f>+'Հ3 Մաս 2'!I14</f>
        <v>0</v>
      </c>
      <c r="K46" s="93">
        <f>+'Հ3 Մաս 2'!J14</f>
        <v>0</v>
      </c>
      <c r="L46" s="93">
        <f>+'Հ3 Մաս 2'!K14</f>
        <v>0</v>
      </c>
    </row>
    <row r="47" spans="2:12" x14ac:dyDescent="0.25">
      <c r="B47" s="18"/>
      <c r="C47" s="18"/>
      <c r="D47" s="18"/>
      <c r="E47" s="17"/>
      <c r="F47" s="17"/>
      <c r="G47" s="23"/>
      <c r="H47" s="93"/>
      <c r="I47" s="93"/>
      <c r="J47" s="93"/>
      <c r="K47" s="93"/>
      <c r="L47" s="93"/>
    </row>
    <row r="48" spans="2:12" ht="38.25" x14ac:dyDescent="0.25">
      <c r="B48" s="94" t="s">
        <v>184</v>
      </c>
      <c r="C48" s="94" t="s">
        <v>184</v>
      </c>
      <c r="D48" s="89" t="s">
        <v>185</v>
      </c>
      <c r="E48" s="17"/>
      <c r="F48" s="17">
        <f>+'[2]Հ3 Մաս 4'!C71</f>
        <v>31001</v>
      </c>
      <c r="G48" s="98" t="s">
        <v>216</v>
      </c>
      <c r="H48" s="93" t="e">
        <f>+H52</f>
        <v>#REF!</v>
      </c>
      <c r="I48" s="93" t="e">
        <f t="shared" ref="I48:L48" si="3">+I52</f>
        <v>#REF!</v>
      </c>
      <c r="J48" s="93">
        <f t="shared" si="3"/>
        <v>0</v>
      </c>
      <c r="K48" s="93">
        <f t="shared" si="3"/>
        <v>0</v>
      </c>
      <c r="L48" s="93">
        <f t="shared" si="3"/>
        <v>0</v>
      </c>
    </row>
    <row r="49" spans="1:12" x14ac:dyDescent="0.25">
      <c r="B49" s="18"/>
      <c r="C49" s="18"/>
      <c r="D49" s="18"/>
      <c r="E49" s="17"/>
      <c r="F49" s="17"/>
      <c r="G49" s="23" t="s">
        <v>95</v>
      </c>
      <c r="H49" s="93"/>
      <c r="I49" s="93"/>
      <c r="J49" s="93"/>
      <c r="K49" s="93"/>
      <c r="L49" s="93"/>
    </row>
    <row r="50" spans="1:12" x14ac:dyDescent="0.25">
      <c r="B50" s="18"/>
      <c r="C50" s="18"/>
      <c r="D50" s="18"/>
      <c r="E50" s="17"/>
      <c r="F50" s="17"/>
      <c r="G50" s="24" t="str">
        <f>+G44</f>
        <v xml:space="preserve"> ՀՀ քաղաքաշինության կոմիտե</v>
      </c>
      <c r="H50" s="93"/>
      <c r="I50" s="93"/>
      <c r="J50" s="93"/>
      <c r="K50" s="93"/>
      <c r="L50" s="93"/>
    </row>
    <row r="51" spans="1:12" ht="38.25" x14ac:dyDescent="0.25">
      <c r="B51" s="18"/>
      <c r="C51" s="18"/>
      <c r="D51" s="18"/>
      <c r="E51" s="17"/>
      <c r="F51" s="17"/>
      <c r="G51" s="23" t="s">
        <v>93</v>
      </c>
      <c r="H51" s="93"/>
      <c r="I51" s="93"/>
      <c r="J51" s="93"/>
      <c r="K51" s="93"/>
      <c r="L51" s="93"/>
    </row>
    <row r="52" spans="1:12" ht="25.5" x14ac:dyDescent="0.25">
      <c r="B52" s="18"/>
      <c r="C52" s="18"/>
      <c r="D52" s="18"/>
      <c r="E52" s="17"/>
      <c r="F52" s="17"/>
      <c r="G52" s="23" t="s">
        <v>217</v>
      </c>
      <c r="H52" s="93" t="e">
        <f>+'Հ3 Մաս 2'!#REF!</f>
        <v>#REF!</v>
      </c>
      <c r="I52" s="93" t="e">
        <f>+'Հ3 Մաս 2'!#REF!</f>
        <v>#REF!</v>
      </c>
      <c r="J52" s="93"/>
      <c r="K52" s="93"/>
      <c r="L52" s="93"/>
    </row>
    <row r="53" spans="1:12" x14ac:dyDescent="0.25">
      <c r="B53" s="65" t="s">
        <v>27</v>
      </c>
      <c r="C53" s="65" t="s">
        <v>27</v>
      </c>
      <c r="D53" s="65" t="s">
        <v>27</v>
      </c>
      <c r="E53" s="65" t="s">
        <v>27</v>
      </c>
      <c r="F53" s="65" t="s">
        <v>27</v>
      </c>
      <c r="G53" s="33" t="s">
        <v>33</v>
      </c>
      <c r="H53" s="99" t="e">
        <f>+H5</f>
        <v>#REF!</v>
      </c>
      <c r="I53" s="99" t="e">
        <f>+I5</f>
        <v>#REF!</v>
      </c>
      <c r="J53" s="99">
        <f>+J5</f>
        <v>0</v>
      </c>
      <c r="K53" s="99">
        <f>+K5</f>
        <v>0</v>
      </c>
      <c r="L53" s="99">
        <f>+L5</f>
        <v>0</v>
      </c>
    </row>
    <row r="54" spans="1:12" x14ac:dyDescent="0.25">
      <c r="A54" s="1"/>
    </row>
    <row r="57" spans="1:12" x14ac:dyDescent="0.25">
      <c r="E57" s="34"/>
      <c r="F57" s="40" t="s">
        <v>233</v>
      </c>
      <c r="G57" s="34"/>
      <c r="I57" s="110"/>
    </row>
  </sheetData>
  <mergeCells count="8">
    <mergeCell ref="B3:D3"/>
    <mergeCell ref="H3:H4"/>
    <mergeCell ref="I3:I4"/>
    <mergeCell ref="L3:L4"/>
    <mergeCell ref="K3:K4"/>
    <mergeCell ref="E3:F3"/>
    <mergeCell ref="G3:G4"/>
    <mergeCell ref="J3:J4"/>
  </mergeCells>
  <pageMargins left="0.28999999999999998" right="0.22" top="0.51" bottom="0.16" header="0.22" footer="0.16"/>
  <pageSetup paperSize="9" scale="7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X12"/>
  <sheetViews>
    <sheetView workbookViewId="0">
      <selection activeCell="D16" sqref="D16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11.140625" customWidth="1"/>
    <col min="6" max="6" width="10.28515625" customWidth="1"/>
    <col min="7" max="7" width="7.28515625" customWidth="1"/>
    <col min="8" max="8" width="8.28515625" customWidth="1"/>
    <col min="9" max="9" width="12" customWidth="1"/>
    <col min="10" max="10" width="11.28515625" customWidth="1"/>
    <col min="11" max="11" width="4.85546875" customWidth="1"/>
    <col min="12" max="12" width="4.7109375" customWidth="1"/>
    <col min="13" max="13" width="10.28515625" customWidth="1"/>
    <col min="14" max="14" width="10.5703125" bestFit="1" customWidth="1"/>
    <col min="15" max="15" width="10" customWidth="1"/>
    <col min="16" max="16" width="5.28515625" customWidth="1"/>
    <col min="17" max="17" width="11.85546875" customWidth="1"/>
    <col min="18" max="18" width="10.42578125" bestFit="1" customWidth="1"/>
    <col min="19" max="19" width="8.5703125" customWidth="1"/>
    <col min="20" max="20" width="5" customWidth="1"/>
    <col min="21" max="21" width="9.85546875" bestFit="1" customWidth="1"/>
    <col min="22" max="22" width="13.7109375" bestFit="1" customWidth="1"/>
    <col min="23" max="24" width="5.5703125" customWidth="1"/>
  </cols>
  <sheetData>
    <row r="1" spans="1:24" x14ac:dyDescent="0.25">
      <c r="A1" s="4" t="s">
        <v>106</v>
      </c>
    </row>
    <row r="2" spans="1:24" ht="14.25" customHeight="1" x14ac:dyDescent="0.25">
      <c r="V2" t="s">
        <v>126</v>
      </c>
    </row>
    <row r="3" spans="1:24" ht="25.5" customHeight="1" x14ac:dyDescent="0.25">
      <c r="B3" s="188" t="s">
        <v>7</v>
      </c>
      <c r="C3" s="188"/>
      <c r="D3" s="188" t="s">
        <v>34</v>
      </c>
      <c r="E3" s="188" t="s">
        <v>157</v>
      </c>
      <c r="F3" s="188"/>
      <c r="G3" s="188"/>
      <c r="H3" s="188"/>
      <c r="I3" s="188" t="s">
        <v>156</v>
      </c>
      <c r="J3" s="188"/>
      <c r="K3" s="188"/>
      <c r="L3" s="188"/>
      <c r="M3" s="188" t="s">
        <v>155</v>
      </c>
      <c r="N3" s="188"/>
      <c r="O3" s="188"/>
      <c r="P3" s="188"/>
      <c r="Q3" s="188" t="s">
        <v>90</v>
      </c>
      <c r="R3" s="188"/>
      <c r="S3" s="188"/>
      <c r="T3" s="188"/>
      <c r="U3" s="188" t="s">
        <v>100</v>
      </c>
      <c r="V3" s="188"/>
      <c r="W3" s="188"/>
      <c r="X3" s="188"/>
    </row>
    <row r="4" spans="1:24" ht="126" customHeight="1" x14ac:dyDescent="0.25">
      <c r="B4" s="7" t="s">
        <v>2</v>
      </c>
      <c r="C4" s="7" t="s">
        <v>18</v>
      </c>
      <c r="D4" s="188"/>
      <c r="E4" s="8" t="s">
        <v>11</v>
      </c>
      <c r="F4" s="21" t="s">
        <v>224</v>
      </c>
      <c r="G4" s="21" t="s">
        <v>17</v>
      </c>
      <c r="H4" s="21" t="s">
        <v>12</v>
      </c>
      <c r="I4" s="8" t="s">
        <v>11</v>
      </c>
      <c r="J4" s="21" t="s">
        <v>224</v>
      </c>
      <c r="K4" s="21" t="s">
        <v>17</v>
      </c>
      <c r="L4" s="21" t="s">
        <v>12</v>
      </c>
      <c r="M4" s="8" t="s">
        <v>11</v>
      </c>
      <c r="N4" s="21" t="s">
        <v>224</v>
      </c>
      <c r="O4" s="21" t="s">
        <v>17</v>
      </c>
      <c r="P4" s="21" t="s">
        <v>12</v>
      </c>
      <c r="Q4" s="8" t="s">
        <v>11</v>
      </c>
      <c r="R4" s="21" t="s">
        <v>224</v>
      </c>
      <c r="S4" s="21" t="s">
        <v>17</v>
      </c>
      <c r="T4" s="21" t="s">
        <v>12</v>
      </c>
      <c r="U4" s="8" t="s">
        <v>11</v>
      </c>
      <c r="V4" s="21" t="s">
        <v>224</v>
      </c>
      <c r="W4" s="21" t="s">
        <v>17</v>
      </c>
      <c r="X4" s="21" t="s">
        <v>12</v>
      </c>
    </row>
    <row r="5" spans="1:24" ht="80.25" customHeight="1" x14ac:dyDescent="0.25">
      <c r="B5" s="17">
        <v>1103</v>
      </c>
      <c r="C5" s="17">
        <v>21001</v>
      </c>
      <c r="D5" s="17" t="str">
        <f>+'Հ3 Մաս 2'!D14</f>
        <v>Հայաստանի Հանրապետության մարզերի և Երևան քաղաքի պետական և համայնքային ենթակայության հասարակական և արտադրական օբյեկտների շենքերի ու շինությունների շահագործման մատչելիության միջոցառումների համալիր ծրագիր</v>
      </c>
      <c r="E5" s="101">
        <f>F5+G5+H5</f>
        <v>0</v>
      </c>
      <c r="F5" s="100">
        <f>+'Հ3 Մաս 2'!G14</f>
        <v>0</v>
      </c>
      <c r="G5" s="18"/>
      <c r="H5" s="18"/>
      <c r="I5" s="101">
        <f>J5+K5+L5</f>
        <v>0</v>
      </c>
      <c r="J5" s="100">
        <f>+'Հ3 Մաս 2'!H14</f>
        <v>0</v>
      </c>
      <c r="K5" s="18"/>
      <c r="L5" s="18"/>
      <c r="M5" s="101">
        <f>N5+O5+P5</f>
        <v>0</v>
      </c>
      <c r="N5" s="100">
        <f>+'Հ3 Մաս 2'!I14</f>
        <v>0</v>
      </c>
      <c r="O5" s="18"/>
      <c r="P5" s="18"/>
      <c r="Q5" s="101">
        <f>R5+S5+T5</f>
        <v>0</v>
      </c>
      <c r="R5" s="100">
        <f>+'Հ3 Մաս 2'!J14</f>
        <v>0</v>
      </c>
      <c r="S5" s="18"/>
      <c r="T5" s="18"/>
      <c r="U5" s="101">
        <f>V5+W5+X5</f>
        <v>0</v>
      </c>
      <c r="V5" s="100">
        <f>+'Հ3 Մաս 2'!K14</f>
        <v>0</v>
      </c>
      <c r="W5" s="18"/>
      <c r="X5" s="18"/>
    </row>
    <row r="6" spans="1:24" x14ac:dyDescent="0.25">
      <c r="B6" s="17"/>
      <c r="C6" s="17"/>
      <c r="D6" s="17"/>
      <c r="E6" s="22">
        <f t="shared" ref="E6:E7" si="0">F6+G6+H6</f>
        <v>0</v>
      </c>
      <c r="F6" s="18"/>
      <c r="G6" s="18"/>
      <c r="H6" s="18"/>
      <c r="I6" s="22">
        <f t="shared" ref="I6:I7" si="1">J6+K6+L6</f>
        <v>0</v>
      </c>
      <c r="J6" s="18"/>
      <c r="K6" s="18"/>
      <c r="L6" s="18"/>
      <c r="M6" s="22">
        <f t="shared" ref="M6:M7" si="2">N6+O6+P6</f>
        <v>0</v>
      </c>
      <c r="N6" s="18"/>
      <c r="O6" s="18"/>
      <c r="P6" s="18"/>
      <c r="Q6" s="22">
        <f t="shared" ref="Q6:Q7" si="3">R6+S6+T6</f>
        <v>0</v>
      </c>
      <c r="R6" s="18"/>
      <c r="S6" s="18"/>
      <c r="T6" s="18"/>
      <c r="U6" s="22">
        <f t="shared" ref="U6:U7" si="4">V6+W6+X6</f>
        <v>0</v>
      </c>
      <c r="V6" s="18"/>
      <c r="W6" s="18"/>
      <c r="X6" s="18"/>
    </row>
    <row r="7" spans="1:24" x14ac:dyDescent="0.25">
      <c r="B7" s="17"/>
      <c r="C7" s="17"/>
      <c r="D7" s="17"/>
      <c r="E7" s="22">
        <f t="shared" si="0"/>
        <v>0</v>
      </c>
      <c r="F7" s="18"/>
      <c r="G7" s="18"/>
      <c r="H7" s="18"/>
      <c r="I7" s="22">
        <f t="shared" si="1"/>
        <v>0</v>
      </c>
      <c r="J7" s="18"/>
      <c r="K7" s="18"/>
      <c r="L7" s="18"/>
      <c r="M7" s="22">
        <f t="shared" si="2"/>
        <v>0</v>
      </c>
      <c r="N7" s="18"/>
      <c r="O7" s="18"/>
      <c r="P7" s="18"/>
      <c r="Q7" s="22">
        <f t="shared" si="3"/>
        <v>0</v>
      </c>
      <c r="R7" s="18"/>
      <c r="S7" s="18"/>
      <c r="T7" s="18"/>
      <c r="U7" s="22">
        <f t="shared" si="4"/>
        <v>0</v>
      </c>
      <c r="V7" s="18"/>
      <c r="W7" s="18"/>
      <c r="X7" s="18"/>
    </row>
    <row r="8" spans="1:24" ht="15" customHeight="1" x14ac:dyDescent="0.25">
      <c r="B8" s="191" t="s">
        <v>32</v>
      </c>
      <c r="C8" s="192"/>
      <c r="D8" s="193"/>
      <c r="E8" s="16">
        <f>SUM(E5:E7)</f>
        <v>0</v>
      </c>
      <c r="F8" s="102">
        <f t="shared" ref="F8:X8" si="5">SUM(F5:F7)</f>
        <v>0</v>
      </c>
      <c r="G8" s="16">
        <f t="shared" si="5"/>
        <v>0</v>
      </c>
      <c r="H8" s="16">
        <f t="shared" si="5"/>
        <v>0</v>
      </c>
      <c r="I8" s="102">
        <f>SUM(I5:I7)</f>
        <v>0</v>
      </c>
      <c r="J8" s="102">
        <f t="shared" si="5"/>
        <v>0</v>
      </c>
      <c r="K8" s="16">
        <f t="shared" si="5"/>
        <v>0</v>
      </c>
      <c r="L8" s="16">
        <f t="shared" si="5"/>
        <v>0</v>
      </c>
      <c r="M8" s="102">
        <f t="shared" si="5"/>
        <v>0</v>
      </c>
      <c r="N8" s="102">
        <f t="shared" si="5"/>
        <v>0</v>
      </c>
      <c r="O8" s="16">
        <f t="shared" si="5"/>
        <v>0</v>
      </c>
      <c r="P8" s="16">
        <f t="shared" si="5"/>
        <v>0</v>
      </c>
      <c r="Q8" s="102">
        <f t="shared" si="5"/>
        <v>0</v>
      </c>
      <c r="R8" s="102">
        <f t="shared" si="5"/>
        <v>0</v>
      </c>
      <c r="S8" s="16">
        <f t="shared" si="5"/>
        <v>0</v>
      </c>
      <c r="T8" s="16">
        <f t="shared" si="5"/>
        <v>0</v>
      </c>
      <c r="U8" s="102">
        <f t="shared" si="5"/>
        <v>0</v>
      </c>
      <c r="V8" s="102">
        <f t="shared" si="5"/>
        <v>0</v>
      </c>
      <c r="W8" s="16">
        <f t="shared" si="5"/>
        <v>0</v>
      </c>
      <c r="X8" s="16">
        <f t="shared" si="5"/>
        <v>0</v>
      </c>
    </row>
    <row r="10" spans="1:24" x14ac:dyDescent="0.25">
      <c r="B10" s="3"/>
    </row>
    <row r="11" spans="1:24" s="2" customFormat="1" x14ac:dyDescent="0.25">
      <c r="B11" s="36" t="s">
        <v>162</v>
      </c>
    </row>
    <row r="12" spans="1:24" ht="27.75" customHeight="1" x14ac:dyDescent="0.25"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8">
    <mergeCell ref="B8:D8"/>
    <mergeCell ref="M3:P3"/>
    <mergeCell ref="Q3:T3"/>
    <mergeCell ref="U3:X3"/>
    <mergeCell ref="B3:C3"/>
    <mergeCell ref="D3:D4"/>
    <mergeCell ref="E3:H3"/>
    <mergeCell ref="I3:L3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L16"/>
  <sheetViews>
    <sheetView topLeftCell="C1" workbookViewId="0">
      <selection activeCell="G15" sqref="G15"/>
    </sheetView>
  </sheetViews>
  <sheetFormatPr defaultRowHeight="16.5" x14ac:dyDescent="0.3"/>
  <cols>
    <col min="1" max="1" width="4.85546875" style="38" customWidth="1"/>
    <col min="2" max="2" width="92.7109375" style="38" customWidth="1"/>
    <col min="3" max="3" width="14.28515625" style="38" customWidth="1"/>
    <col min="4" max="4" width="12.28515625" style="38" customWidth="1"/>
    <col min="5" max="5" width="12.7109375" style="38" customWidth="1"/>
    <col min="6" max="6" width="12.5703125" style="38" customWidth="1"/>
    <col min="7" max="7" width="8.42578125" style="38" customWidth="1"/>
    <col min="8" max="11" width="9.140625" style="38"/>
    <col min="12" max="12" width="21" style="38" customWidth="1"/>
    <col min="13" max="16" width="9.140625" style="38"/>
    <col min="17" max="17" width="0" style="38" hidden="1" customWidth="1"/>
    <col min="18" max="16384" width="9.140625" style="38"/>
  </cols>
  <sheetData>
    <row r="1" spans="1:12" ht="30" customHeight="1" x14ac:dyDescent="0.3">
      <c r="A1" s="4" t="s">
        <v>35</v>
      </c>
      <c r="B1" s="13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5" customFormat="1" ht="15.75" customHeight="1" x14ac:dyDescent="0.25"/>
    <row r="3" spans="1:12" ht="38.25" customHeight="1" x14ac:dyDescent="0.3">
      <c r="A3" s="194" t="s">
        <v>109</v>
      </c>
      <c r="B3" s="194"/>
      <c r="C3" s="194"/>
      <c r="D3" s="194"/>
      <c r="E3" s="194"/>
      <c r="F3" s="194"/>
    </row>
    <row r="4" spans="1:12" x14ac:dyDescent="0.3">
      <c r="C4" s="26"/>
      <c r="D4" s="26"/>
      <c r="E4" s="26"/>
      <c r="F4" s="26" t="s">
        <v>14</v>
      </c>
    </row>
    <row r="5" spans="1:12" ht="40.5" x14ac:dyDescent="0.3">
      <c r="B5" s="31"/>
      <c r="C5" s="28" t="s">
        <v>158</v>
      </c>
      <c r="D5" s="27" t="s">
        <v>15</v>
      </c>
      <c r="E5" s="27" t="s">
        <v>90</v>
      </c>
      <c r="F5" s="27" t="s">
        <v>100</v>
      </c>
    </row>
    <row r="6" spans="1:12" ht="27" x14ac:dyDescent="0.3">
      <c r="B6" s="37" t="s">
        <v>107</v>
      </c>
      <c r="C6" s="27" t="s">
        <v>13</v>
      </c>
      <c r="D6" s="130"/>
      <c r="E6" s="131"/>
      <c r="F6" s="130"/>
    </row>
    <row r="7" spans="1:12" s="39" customFormat="1" ht="27" x14ac:dyDescent="0.3">
      <c r="B7" s="29" t="s">
        <v>102</v>
      </c>
      <c r="C7" s="130">
        <v>3305933.6</v>
      </c>
      <c r="D7" s="25" t="s">
        <v>13</v>
      </c>
      <c r="E7" s="25" t="s">
        <v>13</v>
      </c>
      <c r="F7" s="25" t="s">
        <v>13</v>
      </c>
    </row>
    <row r="8" spans="1:12" ht="27" x14ac:dyDescent="0.3">
      <c r="B8" s="29" t="s">
        <v>103</v>
      </c>
      <c r="C8" s="27" t="s">
        <v>13</v>
      </c>
      <c r="D8" s="132">
        <f>D9+D10+D11</f>
        <v>11846606.41</v>
      </c>
      <c r="E8" s="132">
        <f t="shared" ref="E8:F8" si="0">E9+E10+E11</f>
        <v>18792938.5</v>
      </c>
      <c r="F8" s="132">
        <f t="shared" si="0"/>
        <v>16399771</v>
      </c>
    </row>
    <row r="9" spans="1:12" ht="27" x14ac:dyDescent="0.3">
      <c r="B9" s="30" t="s">
        <v>104</v>
      </c>
      <c r="C9" s="27" t="s">
        <v>13</v>
      </c>
      <c r="D9" s="130">
        <v>4523950.3</v>
      </c>
      <c r="E9" s="131">
        <v>4469884.0999999996</v>
      </c>
      <c r="F9" s="130">
        <v>2664967</v>
      </c>
    </row>
    <row r="10" spans="1:12" s="39" customFormat="1" x14ac:dyDescent="0.3">
      <c r="B10" s="30" t="s">
        <v>19</v>
      </c>
      <c r="C10" s="27" t="s">
        <v>13</v>
      </c>
      <c r="D10" s="130"/>
      <c r="E10" s="130"/>
      <c r="F10" s="130"/>
    </row>
    <row r="11" spans="1:12" x14ac:dyDescent="0.3">
      <c r="B11" s="30" t="s">
        <v>20</v>
      </c>
      <c r="C11" s="27" t="s">
        <v>13</v>
      </c>
      <c r="D11" s="130">
        <f>+'Հ3 Մաս 2'!L8</f>
        <v>7322656.1099999994</v>
      </c>
      <c r="E11" s="130">
        <f>+'Հ3 Մաս 2'!M8</f>
        <v>14323054.4</v>
      </c>
      <c r="F11" s="130">
        <f>+'Հ3 Մաս 2'!N8</f>
        <v>13734804</v>
      </c>
    </row>
    <row r="12" spans="1:12" x14ac:dyDescent="0.3">
      <c r="B12" s="29" t="s">
        <v>88</v>
      </c>
      <c r="C12" s="27" t="s">
        <v>13</v>
      </c>
      <c r="D12" s="132">
        <f>D8-C7</f>
        <v>8540672.8100000005</v>
      </c>
      <c r="E12" s="132">
        <f>E8-C7</f>
        <v>15487004.9</v>
      </c>
      <c r="F12" s="132">
        <f>F8-C7</f>
        <v>13093837.4</v>
      </c>
    </row>
    <row r="13" spans="1:12" ht="27" x14ac:dyDescent="0.3">
      <c r="B13" s="29" t="s">
        <v>89</v>
      </c>
      <c r="C13" s="27" t="s">
        <v>13</v>
      </c>
      <c r="D13" s="132">
        <f>D8-D6</f>
        <v>11846606.41</v>
      </c>
      <c r="E13" s="132">
        <f t="shared" ref="E13:F13" si="1">E8-E6</f>
        <v>18792938.5</v>
      </c>
      <c r="F13" s="132">
        <f t="shared" si="1"/>
        <v>16399771</v>
      </c>
    </row>
    <row r="14" spans="1:12" ht="45.75" customHeight="1" x14ac:dyDescent="0.3"/>
    <row r="15" spans="1:12" x14ac:dyDescent="0.3">
      <c r="B15" s="40" t="s">
        <v>108</v>
      </c>
    </row>
    <row r="16" spans="1:12" x14ac:dyDescent="0.3">
      <c r="B16" s="40" t="s">
        <v>110</v>
      </c>
    </row>
  </sheetData>
  <mergeCells count="1">
    <mergeCell ref="A3:F3"/>
  </mergeCells>
  <pageMargins left="0.18" right="0.23" top="0.75" bottom="0.75" header="0.3" footer="0.3"/>
  <pageSetup scale="8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D11" sqref="D11"/>
    </sheetView>
  </sheetViews>
  <sheetFormatPr defaultRowHeight="15" x14ac:dyDescent="0.25"/>
  <cols>
    <col min="2" max="2" width="10.28515625" customWidth="1"/>
    <col min="3" max="3" width="23.28515625" customWidth="1"/>
    <col min="4" max="4" width="28.5703125" customWidth="1"/>
    <col min="5" max="5" width="28.42578125" customWidth="1"/>
    <col min="6" max="6" width="37.28515625" customWidth="1"/>
    <col min="7" max="7" width="43.85546875" customWidth="1"/>
  </cols>
  <sheetData>
    <row r="1" spans="1:7" x14ac:dyDescent="0.25">
      <c r="C1" s="4" t="s">
        <v>36</v>
      </c>
      <c r="D1" s="4"/>
      <c r="E1" s="4"/>
      <c r="F1" s="4"/>
    </row>
    <row r="3" spans="1:7" ht="25.5" x14ac:dyDescent="0.25">
      <c r="A3" s="103" t="s">
        <v>2</v>
      </c>
      <c r="B3" s="103" t="s">
        <v>18</v>
      </c>
      <c r="C3" s="65"/>
      <c r="D3" s="65" t="s">
        <v>23</v>
      </c>
      <c r="E3" s="65" t="s">
        <v>87</v>
      </c>
      <c r="F3" s="65" t="s">
        <v>24</v>
      </c>
      <c r="G3" s="65" t="s">
        <v>25</v>
      </c>
    </row>
    <row r="4" spans="1:7" x14ac:dyDescent="0.25">
      <c r="A4" s="197">
        <v>1103</v>
      </c>
      <c r="B4" s="104"/>
      <c r="C4" s="104"/>
      <c r="D4" s="19"/>
      <c r="E4" s="19"/>
      <c r="F4" s="19"/>
      <c r="G4" s="19"/>
    </row>
    <row r="5" spans="1:7" ht="251.25" customHeight="1" x14ac:dyDescent="0.25">
      <c r="A5" s="198"/>
      <c r="B5" s="105">
        <v>11002</v>
      </c>
      <c r="C5" s="106" t="s">
        <v>225</v>
      </c>
      <c r="D5" s="19" t="s">
        <v>226</v>
      </c>
      <c r="E5" s="107">
        <v>3</v>
      </c>
      <c r="F5" s="19" t="s">
        <v>227</v>
      </c>
      <c r="G5" s="19" t="s">
        <v>228</v>
      </c>
    </row>
    <row r="6" spans="1:7" x14ac:dyDescent="0.25">
      <c r="A6" s="198"/>
      <c r="B6" s="199">
        <v>21001</v>
      </c>
      <c r="C6" s="201" t="s">
        <v>223</v>
      </c>
      <c r="D6" s="195" t="s">
        <v>226</v>
      </c>
      <c r="E6" s="202">
        <v>3</v>
      </c>
      <c r="F6" s="202" t="s">
        <v>230</v>
      </c>
      <c r="G6" s="195" t="s">
        <v>229</v>
      </c>
    </row>
    <row r="7" spans="1:7" ht="75" customHeight="1" x14ac:dyDescent="0.25">
      <c r="A7" s="198"/>
      <c r="B7" s="200"/>
      <c r="C7" s="201"/>
      <c r="D7" s="196"/>
      <c r="E7" s="203"/>
      <c r="F7" s="203"/>
      <c r="G7" s="196"/>
    </row>
    <row r="10" spans="1:7" x14ac:dyDescent="0.25">
      <c r="B10" s="40" t="s">
        <v>111</v>
      </c>
    </row>
  </sheetData>
  <mergeCells count="7">
    <mergeCell ref="G6:G7"/>
    <mergeCell ref="A4:A7"/>
    <mergeCell ref="B6:B7"/>
    <mergeCell ref="C6:C7"/>
    <mergeCell ref="D6:D7"/>
    <mergeCell ref="E6:E7"/>
    <mergeCell ref="F6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9"/>
  <sheetViews>
    <sheetView topLeftCell="A22" workbookViewId="0">
      <selection activeCell="A30" sqref="A30:H30"/>
    </sheetView>
  </sheetViews>
  <sheetFormatPr defaultRowHeight="15.75" x14ac:dyDescent="0.25"/>
  <cols>
    <col min="1" max="5" width="9.140625" style="48"/>
    <col min="6" max="6" width="36.42578125" style="48" customWidth="1"/>
    <col min="7" max="7" width="26.28515625" style="48" customWidth="1"/>
    <col min="8" max="8" width="58" style="48" customWidth="1"/>
    <col min="9" max="9" width="7.7109375" style="48" customWidth="1"/>
    <col min="10" max="10" width="7.28515625" style="48" customWidth="1"/>
    <col min="11" max="11" width="17.42578125" style="48" hidden="1" customWidth="1"/>
    <col min="12" max="16384" width="9.140625" style="48"/>
  </cols>
  <sheetData>
    <row r="1" spans="1:12" ht="13.5" customHeight="1" x14ac:dyDescent="0.25">
      <c r="A1" s="222" t="s">
        <v>22</v>
      </c>
      <c r="B1" s="222"/>
      <c r="C1" s="222"/>
      <c r="D1" s="222"/>
      <c r="E1" s="222"/>
      <c r="F1" s="222"/>
      <c r="G1" s="222"/>
      <c r="H1" s="222"/>
    </row>
    <row r="2" spans="1:12" ht="13.5" customHeight="1" x14ac:dyDescent="0.25">
      <c r="A2" s="226" t="s">
        <v>37</v>
      </c>
      <c r="B2" s="226"/>
      <c r="C2" s="226"/>
      <c r="D2" s="226"/>
      <c r="E2" s="226"/>
      <c r="F2" s="226"/>
      <c r="G2" s="226"/>
      <c r="H2" s="226"/>
    </row>
    <row r="3" spans="1:12" ht="13.5" customHeight="1" x14ac:dyDescent="0.25">
      <c r="A3" s="222"/>
      <c r="B3" s="222"/>
      <c r="C3" s="222"/>
      <c r="D3" s="222"/>
      <c r="E3" s="222"/>
      <c r="F3" s="222"/>
      <c r="G3" s="222"/>
      <c r="H3" s="222"/>
    </row>
    <row r="4" spans="1:12" ht="13.5" customHeight="1" x14ac:dyDescent="0.3">
      <c r="A4" s="204" t="s">
        <v>138</v>
      </c>
      <c r="B4" s="204"/>
      <c r="C4" s="204"/>
      <c r="D4" s="204"/>
      <c r="E4" s="204"/>
      <c r="F4" s="204"/>
      <c r="G4" s="204"/>
      <c r="H4" s="204"/>
    </row>
    <row r="5" spans="1:12" ht="13.5" customHeight="1" x14ac:dyDescent="0.25">
      <c r="A5" s="228"/>
      <c r="B5" s="228"/>
      <c r="C5" s="228"/>
      <c r="D5" s="228"/>
      <c r="E5" s="228"/>
      <c r="F5" s="228"/>
      <c r="G5" s="228"/>
      <c r="H5" s="228"/>
    </row>
    <row r="6" spans="1:12" ht="13.5" customHeight="1" x14ac:dyDescent="0.3">
      <c r="A6" s="223" t="s">
        <v>38</v>
      </c>
      <c r="B6" s="224"/>
      <c r="C6" s="224"/>
      <c r="D6" s="224"/>
      <c r="E6" s="224"/>
      <c r="F6" s="224"/>
      <c r="G6" s="224"/>
      <c r="H6" s="224"/>
    </row>
    <row r="7" spans="1:12" ht="13.5" customHeight="1" x14ac:dyDescent="0.3">
      <c r="A7" s="229"/>
      <c r="B7" s="230"/>
      <c r="C7" s="230"/>
      <c r="D7" s="230"/>
      <c r="E7" s="230"/>
      <c r="F7" s="230"/>
      <c r="G7" s="230"/>
      <c r="H7" s="230"/>
    </row>
    <row r="8" spans="1:12" ht="32.25" customHeight="1" x14ac:dyDescent="0.3">
      <c r="A8" s="227" t="s">
        <v>0</v>
      </c>
      <c r="B8" s="204"/>
      <c r="C8" s="204"/>
      <c r="D8" s="204"/>
      <c r="E8" s="204"/>
      <c r="F8" s="204"/>
      <c r="G8" s="204"/>
      <c r="H8" s="204"/>
    </row>
    <row r="9" spans="1:12" ht="67.5" customHeight="1" x14ac:dyDescent="0.3">
      <c r="A9" s="223" t="s">
        <v>46</v>
      </c>
      <c r="B9" s="224"/>
      <c r="C9" s="224"/>
      <c r="D9" s="224"/>
      <c r="E9" s="224"/>
      <c r="F9" s="224"/>
      <c r="G9" s="224"/>
      <c r="H9" s="224"/>
    </row>
    <row r="10" spans="1:12" ht="86.25" customHeight="1" x14ac:dyDescent="0.3">
      <c r="A10" s="223" t="s">
        <v>47</v>
      </c>
      <c r="B10" s="224"/>
      <c r="C10" s="224"/>
      <c r="D10" s="224"/>
      <c r="E10" s="224"/>
      <c r="F10" s="224"/>
      <c r="G10" s="224"/>
      <c r="H10" s="224"/>
    </row>
    <row r="11" spans="1:12" ht="67.5" customHeight="1" x14ac:dyDescent="0.3">
      <c r="A11" s="224" t="s">
        <v>48</v>
      </c>
      <c r="B11" s="224"/>
      <c r="C11" s="224"/>
      <c r="D11" s="224"/>
      <c r="E11" s="224"/>
      <c r="F11" s="224"/>
      <c r="G11" s="224"/>
      <c r="H11" s="224"/>
    </row>
    <row r="12" spans="1:12" ht="67.5" customHeight="1" x14ac:dyDescent="0.3">
      <c r="A12" s="224" t="s">
        <v>139</v>
      </c>
      <c r="B12" s="224"/>
      <c r="C12" s="224"/>
      <c r="D12" s="224"/>
      <c r="E12" s="224"/>
      <c r="F12" s="224"/>
      <c r="G12" s="224"/>
      <c r="H12" s="224"/>
      <c r="I12" s="49"/>
      <c r="J12" s="49"/>
      <c r="K12" s="49"/>
      <c r="L12" s="49"/>
    </row>
    <row r="13" spans="1:12" ht="32.25" customHeight="1" x14ac:dyDescent="0.3">
      <c r="A13" s="221"/>
      <c r="B13" s="221"/>
      <c r="C13" s="221"/>
      <c r="D13" s="221"/>
      <c r="E13" s="221"/>
      <c r="F13" s="221"/>
      <c r="G13" s="221"/>
      <c r="H13" s="221"/>
      <c r="I13" s="49"/>
      <c r="J13" s="49"/>
      <c r="K13" s="49"/>
      <c r="L13" s="49"/>
    </row>
    <row r="14" spans="1:12" ht="32.25" customHeight="1" x14ac:dyDescent="0.3">
      <c r="A14" s="204" t="s">
        <v>1</v>
      </c>
      <c r="B14" s="204"/>
      <c r="C14" s="204"/>
      <c r="D14" s="204"/>
      <c r="E14" s="204"/>
      <c r="F14" s="204"/>
      <c r="G14" s="204"/>
      <c r="H14" s="204"/>
      <c r="I14" s="49"/>
      <c r="J14" s="49"/>
      <c r="K14" s="49"/>
      <c r="L14" s="49"/>
    </row>
    <row r="15" spans="1:12" ht="32.25" customHeight="1" x14ac:dyDescent="0.25">
      <c r="A15" s="219"/>
      <c r="B15" s="219"/>
      <c r="C15" s="219"/>
      <c r="D15" s="219"/>
      <c r="E15" s="219"/>
      <c r="F15" s="219"/>
      <c r="G15" s="219"/>
      <c r="H15" s="219"/>
    </row>
    <row r="16" spans="1:12" ht="71.25" customHeight="1" x14ac:dyDescent="0.3">
      <c r="A16" s="225" t="s">
        <v>149</v>
      </c>
      <c r="B16" s="225"/>
      <c r="C16" s="225"/>
      <c r="D16" s="225"/>
      <c r="E16" s="225"/>
      <c r="F16" s="225"/>
      <c r="G16" s="225"/>
      <c r="H16" s="225"/>
    </row>
    <row r="17" spans="1:9" ht="71.25" customHeight="1" x14ac:dyDescent="0.3">
      <c r="A17" s="225" t="s">
        <v>49</v>
      </c>
      <c r="B17" s="225"/>
      <c r="C17" s="225"/>
      <c r="D17" s="225"/>
      <c r="E17" s="225"/>
      <c r="F17" s="225"/>
      <c r="G17" s="225"/>
      <c r="H17" s="225"/>
    </row>
    <row r="18" spans="1:9" ht="34.5" customHeight="1" x14ac:dyDescent="0.3">
      <c r="A18" s="225" t="s">
        <v>145</v>
      </c>
      <c r="B18" s="225"/>
      <c r="C18" s="225"/>
      <c r="D18" s="225"/>
      <c r="E18" s="225"/>
      <c r="F18" s="225"/>
      <c r="G18" s="225"/>
      <c r="H18" s="225"/>
    </row>
    <row r="19" spans="1:9" ht="33.75" customHeight="1" x14ac:dyDescent="0.3">
      <c r="A19" s="224" t="s">
        <v>153</v>
      </c>
      <c r="B19" s="224"/>
      <c r="C19" s="224"/>
      <c r="D19" s="224"/>
      <c r="E19" s="224"/>
      <c r="F19" s="224"/>
      <c r="G19" s="224"/>
      <c r="H19" s="224"/>
    </row>
    <row r="20" spans="1:9" ht="96" customHeight="1" x14ac:dyDescent="0.3">
      <c r="A20" s="225" t="s">
        <v>152</v>
      </c>
      <c r="B20" s="225"/>
      <c r="C20" s="225"/>
      <c r="D20" s="225"/>
      <c r="E20" s="225"/>
      <c r="F20" s="225"/>
      <c r="G20" s="225"/>
      <c r="H20" s="225"/>
    </row>
    <row r="21" spans="1:9" ht="32.25" customHeight="1" x14ac:dyDescent="0.3">
      <c r="A21" s="221"/>
      <c r="B21" s="221"/>
      <c r="C21" s="221"/>
      <c r="D21" s="221"/>
      <c r="E21" s="221"/>
      <c r="F21" s="221"/>
      <c r="G21" s="221"/>
      <c r="H21" s="221"/>
    </row>
    <row r="22" spans="1:9" ht="32.25" customHeight="1" x14ac:dyDescent="0.3">
      <c r="A22" s="204" t="s">
        <v>39</v>
      </c>
      <c r="B22" s="204"/>
      <c r="C22" s="204"/>
      <c r="D22" s="204"/>
      <c r="E22" s="204"/>
      <c r="F22" s="204"/>
      <c r="G22" s="204"/>
      <c r="H22" s="204"/>
      <c r="I22" s="50"/>
    </row>
    <row r="23" spans="1:9" ht="32.25" customHeight="1" x14ac:dyDescent="0.25">
      <c r="A23" s="228"/>
      <c r="B23" s="228"/>
      <c r="C23" s="228"/>
      <c r="D23" s="228"/>
      <c r="E23" s="228"/>
      <c r="F23" s="228"/>
      <c r="G23" s="228"/>
      <c r="H23" s="228"/>
      <c r="I23" s="51"/>
    </row>
    <row r="24" spans="1:9" ht="32.25" customHeight="1" x14ac:dyDescent="0.25">
      <c r="A24" s="232" t="s">
        <v>50</v>
      </c>
      <c r="B24" s="232"/>
      <c r="C24" s="232"/>
      <c r="D24" s="232"/>
      <c r="E24" s="232"/>
      <c r="F24" s="232"/>
      <c r="G24" s="232"/>
      <c r="H24" s="232"/>
      <c r="I24" s="51"/>
    </row>
    <row r="25" spans="1:9" ht="32.25" customHeight="1" x14ac:dyDescent="0.25">
      <c r="A25" s="232" t="s">
        <v>51</v>
      </c>
      <c r="B25" s="232"/>
      <c r="C25" s="232"/>
      <c r="D25" s="232"/>
      <c r="E25" s="232"/>
      <c r="F25" s="232"/>
      <c r="G25" s="232"/>
      <c r="H25" s="232"/>
      <c r="I25" s="51"/>
    </row>
    <row r="26" spans="1:9" ht="32.25" customHeight="1" x14ac:dyDescent="0.25">
      <c r="A26" s="232" t="s">
        <v>52</v>
      </c>
      <c r="B26" s="232"/>
      <c r="C26" s="232"/>
      <c r="D26" s="232"/>
      <c r="E26" s="232"/>
      <c r="F26" s="232"/>
      <c r="G26" s="232"/>
      <c r="H26" s="232"/>
      <c r="I26" s="51"/>
    </row>
    <row r="27" spans="1:9" ht="32.25" customHeight="1" x14ac:dyDescent="0.25">
      <c r="A27" s="232" t="s">
        <v>53</v>
      </c>
      <c r="B27" s="232"/>
      <c r="C27" s="232"/>
      <c r="D27" s="232"/>
      <c r="E27" s="232"/>
      <c r="F27" s="232"/>
      <c r="G27" s="232"/>
      <c r="H27" s="232"/>
      <c r="I27" s="51"/>
    </row>
    <row r="28" spans="1:9" ht="61.5" customHeight="1" x14ac:dyDescent="0.25">
      <c r="A28" s="232" t="s">
        <v>54</v>
      </c>
      <c r="B28" s="232"/>
      <c r="C28" s="232"/>
      <c r="D28" s="232"/>
      <c r="E28" s="232"/>
      <c r="F28" s="232"/>
      <c r="G28" s="232"/>
      <c r="H28" s="232"/>
      <c r="I28" s="51"/>
    </row>
    <row r="29" spans="1:9" ht="51" customHeight="1" x14ac:dyDescent="0.25">
      <c r="A29" s="232" t="s">
        <v>55</v>
      </c>
      <c r="B29" s="232"/>
      <c r="C29" s="232"/>
      <c r="D29" s="232"/>
      <c r="E29" s="232"/>
      <c r="F29" s="232"/>
      <c r="G29" s="232"/>
      <c r="H29" s="232"/>
      <c r="I29" s="51"/>
    </row>
    <row r="30" spans="1:9" ht="63" customHeight="1" x14ac:dyDescent="0.25">
      <c r="A30" s="232" t="s">
        <v>56</v>
      </c>
      <c r="B30" s="232"/>
      <c r="C30" s="232"/>
      <c r="D30" s="232"/>
      <c r="E30" s="232"/>
      <c r="F30" s="232"/>
      <c r="G30" s="232"/>
      <c r="H30" s="232"/>
      <c r="I30" s="51"/>
    </row>
    <row r="31" spans="1:9" ht="32.25" customHeight="1" x14ac:dyDescent="0.25">
      <c r="A31" s="232" t="s">
        <v>57</v>
      </c>
      <c r="B31" s="232"/>
      <c r="C31" s="232"/>
      <c r="D31" s="232"/>
      <c r="E31" s="232"/>
      <c r="F31" s="232"/>
      <c r="G31" s="232"/>
      <c r="H31" s="232"/>
      <c r="I31" s="51"/>
    </row>
    <row r="32" spans="1:9" ht="110.25" customHeight="1" x14ac:dyDescent="0.25">
      <c r="A32" s="232" t="s">
        <v>58</v>
      </c>
      <c r="B32" s="232"/>
      <c r="C32" s="232"/>
      <c r="D32" s="232"/>
      <c r="E32" s="232"/>
      <c r="F32" s="232"/>
      <c r="G32" s="232"/>
      <c r="H32" s="232"/>
      <c r="I32" s="51"/>
    </row>
    <row r="33" spans="1:18" ht="120" customHeight="1" x14ac:dyDescent="0.25">
      <c r="A33" s="232" t="s">
        <v>59</v>
      </c>
      <c r="B33" s="232"/>
      <c r="C33" s="232"/>
      <c r="D33" s="232"/>
      <c r="E33" s="232"/>
      <c r="F33" s="232"/>
      <c r="G33" s="232"/>
      <c r="H33" s="232"/>
      <c r="I33" s="51"/>
    </row>
    <row r="34" spans="1:18" ht="32.25" customHeight="1" x14ac:dyDescent="0.25">
      <c r="A34" s="220"/>
      <c r="B34" s="220"/>
      <c r="C34" s="220"/>
      <c r="D34" s="220"/>
      <c r="E34" s="220"/>
      <c r="F34" s="220"/>
      <c r="G34" s="220"/>
      <c r="H34" s="220"/>
      <c r="I34" s="51"/>
    </row>
    <row r="35" spans="1:18" ht="32.25" customHeight="1" x14ac:dyDescent="0.3">
      <c r="A35" s="204" t="s">
        <v>40</v>
      </c>
      <c r="B35" s="204"/>
      <c r="C35" s="204"/>
      <c r="D35" s="204"/>
      <c r="E35" s="204"/>
      <c r="F35" s="204"/>
      <c r="G35" s="204"/>
      <c r="H35" s="204"/>
    </row>
    <row r="36" spans="1:18" ht="32.25" customHeight="1" x14ac:dyDescent="0.25">
      <c r="A36" s="219"/>
      <c r="B36" s="219"/>
      <c r="C36" s="219"/>
      <c r="D36" s="219"/>
      <c r="E36" s="219"/>
      <c r="F36" s="219"/>
      <c r="G36" s="219"/>
      <c r="H36" s="219"/>
    </row>
    <row r="37" spans="1:18" ht="51.75" customHeight="1" x14ac:dyDescent="0.25">
      <c r="A37" s="231" t="s">
        <v>60</v>
      </c>
      <c r="B37" s="231"/>
      <c r="C37" s="231"/>
      <c r="D37" s="231"/>
      <c r="E37" s="231"/>
      <c r="F37" s="231"/>
      <c r="G37" s="231"/>
      <c r="H37" s="231"/>
    </row>
    <row r="38" spans="1:18" ht="32.25" customHeight="1" x14ac:dyDescent="0.3">
      <c r="A38" s="204" t="s">
        <v>41</v>
      </c>
      <c r="B38" s="204"/>
      <c r="C38" s="204"/>
      <c r="D38" s="204"/>
      <c r="E38" s="204"/>
      <c r="F38" s="204"/>
      <c r="G38" s="204"/>
      <c r="H38" s="204"/>
    </row>
    <row r="39" spans="1:18" ht="66.75" customHeight="1" x14ac:dyDescent="0.25">
      <c r="A39" s="231" t="s">
        <v>61</v>
      </c>
      <c r="B39" s="231"/>
      <c r="C39" s="231"/>
      <c r="D39" s="231"/>
      <c r="E39" s="231"/>
      <c r="F39" s="231"/>
      <c r="G39" s="231"/>
      <c r="H39" s="231"/>
    </row>
    <row r="40" spans="1:18" ht="32.25" customHeight="1" x14ac:dyDescent="0.25">
      <c r="A40" s="231" t="s">
        <v>154</v>
      </c>
      <c r="B40" s="231"/>
      <c r="C40" s="231"/>
      <c r="D40" s="231"/>
      <c r="E40" s="231"/>
      <c r="F40" s="231"/>
      <c r="G40" s="231"/>
      <c r="H40" s="231"/>
    </row>
    <row r="41" spans="1:18" ht="101.25" customHeight="1" x14ac:dyDescent="0.25">
      <c r="A41" s="231" t="s">
        <v>62</v>
      </c>
      <c r="B41" s="231"/>
      <c r="C41" s="231"/>
      <c r="D41" s="231"/>
      <c r="E41" s="231"/>
      <c r="F41" s="231"/>
      <c r="G41" s="231"/>
      <c r="H41" s="231"/>
    </row>
    <row r="42" spans="1:18" ht="101.25" customHeight="1" x14ac:dyDescent="0.25">
      <c r="A42" s="231" t="s">
        <v>63</v>
      </c>
      <c r="B42" s="231"/>
      <c r="C42" s="231"/>
      <c r="D42" s="231"/>
      <c r="E42" s="231"/>
      <c r="F42" s="231"/>
      <c r="G42" s="231"/>
      <c r="H42" s="231"/>
    </row>
    <row r="43" spans="1:18" ht="180" customHeight="1" x14ac:dyDescent="0.25">
      <c r="A43" s="231" t="s">
        <v>64</v>
      </c>
      <c r="B43" s="231"/>
      <c r="C43" s="231"/>
      <c r="D43" s="231"/>
      <c r="E43" s="231"/>
      <c r="F43" s="231"/>
      <c r="G43" s="231"/>
      <c r="H43" s="231"/>
    </row>
    <row r="44" spans="1:18" ht="32.25" customHeight="1" x14ac:dyDescent="0.25">
      <c r="A44" s="220"/>
      <c r="B44" s="220"/>
      <c r="C44" s="220"/>
      <c r="D44" s="220"/>
      <c r="E44" s="220"/>
      <c r="F44" s="220"/>
      <c r="G44" s="220"/>
      <c r="H44" s="220"/>
    </row>
    <row r="45" spans="1:18" ht="32.25" customHeight="1" x14ac:dyDescent="0.3">
      <c r="A45" s="204" t="s">
        <v>29</v>
      </c>
      <c r="B45" s="204"/>
      <c r="C45" s="204"/>
      <c r="D45" s="204"/>
      <c r="E45" s="204"/>
      <c r="F45" s="204"/>
      <c r="G45" s="204"/>
      <c r="H45" s="204"/>
      <c r="I45" s="52"/>
      <c r="J45" s="52"/>
      <c r="K45" s="52"/>
      <c r="L45" s="52"/>
      <c r="M45" s="52"/>
      <c r="N45" s="52"/>
      <c r="O45" s="52"/>
      <c r="P45" s="52"/>
      <c r="Q45" s="52"/>
      <c r="R45" s="52"/>
    </row>
    <row r="46" spans="1:18" ht="32.25" customHeight="1" x14ac:dyDescent="0.3">
      <c r="A46" s="213" t="s">
        <v>112</v>
      </c>
      <c r="B46" s="214"/>
      <c r="C46" s="214"/>
      <c r="D46" s="214"/>
      <c r="E46" s="214"/>
      <c r="F46" s="214"/>
      <c r="G46" s="214"/>
      <c r="H46" s="214"/>
      <c r="I46" s="53"/>
      <c r="J46" s="53"/>
      <c r="K46" s="53"/>
      <c r="L46" s="53"/>
      <c r="M46" s="53"/>
      <c r="N46" s="53"/>
      <c r="O46" s="53"/>
      <c r="P46" s="53"/>
      <c r="Q46" s="53"/>
      <c r="R46" s="53"/>
    </row>
    <row r="47" spans="1:18" ht="24.75" customHeight="1" x14ac:dyDescent="0.3">
      <c r="A47" s="213" t="s">
        <v>65</v>
      </c>
      <c r="B47" s="214"/>
      <c r="C47" s="214"/>
      <c r="D47" s="214"/>
      <c r="E47" s="214"/>
      <c r="F47" s="214"/>
      <c r="G47" s="214"/>
      <c r="H47" s="214"/>
      <c r="I47" s="53"/>
      <c r="J47" s="53"/>
      <c r="K47" s="53"/>
      <c r="L47" s="53"/>
      <c r="M47" s="53"/>
      <c r="N47" s="53"/>
      <c r="O47" s="53"/>
      <c r="P47" s="53"/>
      <c r="Q47" s="53"/>
      <c r="R47" s="53"/>
    </row>
    <row r="48" spans="1:18" ht="32.25" customHeight="1" x14ac:dyDescent="0.3">
      <c r="A48" s="216"/>
      <c r="B48" s="216"/>
      <c r="C48" s="216"/>
      <c r="D48" s="216"/>
      <c r="E48" s="216"/>
      <c r="F48" s="216"/>
      <c r="G48" s="216"/>
      <c r="H48" s="216"/>
      <c r="I48" s="54"/>
      <c r="J48" s="54"/>
      <c r="K48" s="53"/>
      <c r="L48" s="53"/>
      <c r="M48" s="53"/>
      <c r="N48" s="53"/>
      <c r="O48" s="53"/>
      <c r="P48" s="53"/>
      <c r="Q48" s="53"/>
      <c r="R48" s="53"/>
    </row>
    <row r="49" spans="1:18" ht="32.25" customHeight="1" x14ac:dyDescent="0.3">
      <c r="A49" s="204" t="s">
        <v>31</v>
      </c>
      <c r="B49" s="204"/>
      <c r="C49" s="204"/>
      <c r="D49" s="204"/>
      <c r="E49" s="204"/>
      <c r="F49" s="204"/>
      <c r="G49" s="204"/>
      <c r="H49" s="204"/>
      <c r="I49" s="55"/>
      <c r="J49" s="55"/>
      <c r="K49" s="55"/>
      <c r="L49" s="55"/>
      <c r="M49" s="55"/>
      <c r="N49" s="55"/>
      <c r="O49" s="55"/>
      <c r="P49" s="55"/>
      <c r="Q49" s="218"/>
      <c r="R49" s="218"/>
    </row>
    <row r="50" spans="1:18" ht="32.25" customHeight="1" x14ac:dyDescent="0.25">
      <c r="A50" s="205"/>
      <c r="B50" s="205"/>
      <c r="C50" s="205"/>
      <c r="D50" s="205"/>
      <c r="E50" s="205"/>
      <c r="F50" s="205"/>
      <c r="G50" s="205"/>
      <c r="H50" s="205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ht="32.25" customHeight="1" x14ac:dyDescent="0.3">
      <c r="A51" s="213" t="s">
        <v>66</v>
      </c>
      <c r="B51" s="214"/>
      <c r="C51" s="214"/>
      <c r="D51" s="214"/>
      <c r="E51" s="214"/>
      <c r="F51" s="214"/>
      <c r="G51" s="214"/>
      <c r="H51" s="214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ht="32.25" customHeight="1" x14ac:dyDescent="0.3">
      <c r="A52" s="216"/>
      <c r="B52" s="216"/>
      <c r="C52" s="216"/>
      <c r="D52" s="216"/>
      <c r="E52" s="216"/>
      <c r="F52" s="216"/>
      <c r="G52" s="216"/>
      <c r="H52" s="216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8" customFormat="1" ht="32.25" customHeight="1" x14ac:dyDescent="0.3">
      <c r="A53" s="204" t="s">
        <v>30</v>
      </c>
      <c r="B53" s="204"/>
      <c r="C53" s="204"/>
      <c r="D53" s="204"/>
      <c r="E53" s="204"/>
      <c r="F53" s="204"/>
      <c r="G53" s="204"/>
      <c r="H53" s="204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32.25" customHeight="1" x14ac:dyDescent="0.3">
      <c r="A54" s="212"/>
      <c r="B54" s="212"/>
      <c r="C54" s="212"/>
      <c r="D54" s="212"/>
      <c r="E54" s="212"/>
      <c r="F54" s="212"/>
      <c r="G54" s="212"/>
      <c r="H54" s="212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32.25" customHeight="1" x14ac:dyDescent="0.3">
      <c r="A55" s="213" t="s">
        <v>67</v>
      </c>
      <c r="B55" s="214"/>
      <c r="C55" s="214"/>
      <c r="D55" s="214"/>
      <c r="E55" s="214"/>
      <c r="F55" s="214"/>
      <c r="G55" s="214"/>
      <c r="H55" s="214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32.25" customHeight="1" x14ac:dyDescent="0.3">
      <c r="A56" s="212"/>
      <c r="B56" s="212"/>
      <c r="C56" s="212"/>
      <c r="D56" s="212"/>
      <c r="E56" s="212"/>
      <c r="F56" s="212"/>
      <c r="G56" s="212"/>
      <c r="H56" s="212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32.25" customHeight="1" x14ac:dyDescent="0.3">
      <c r="A57" s="217" t="s">
        <v>96</v>
      </c>
      <c r="B57" s="217"/>
      <c r="C57" s="217"/>
      <c r="D57" s="217"/>
      <c r="E57" s="217"/>
      <c r="F57" s="217"/>
      <c r="G57" s="217"/>
      <c r="H57" s="21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32.25" customHeight="1" x14ac:dyDescent="0.3">
      <c r="A58" s="212"/>
      <c r="B58" s="212"/>
      <c r="C58" s="212"/>
      <c r="D58" s="212"/>
      <c r="E58" s="212"/>
      <c r="F58" s="212"/>
      <c r="G58" s="212"/>
      <c r="H58" s="212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32.25" customHeight="1" x14ac:dyDescent="0.3">
      <c r="A59" s="204" t="s">
        <v>97</v>
      </c>
      <c r="B59" s="204"/>
      <c r="C59" s="204"/>
      <c r="D59" s="204"/>
      <c r="E59" s="204"/>
      <c r="F59" s="204"/>
      <c r="G59" s="204"/>
      <c r="H59" s="204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32.25" customHeight="1" x14ac:dyDescent="0.3">
      <c r="A60" s="212"/>
      <c r="B60" s="212"/>
      <c r="C60" s="212"/>
      <c r="D60" s="212"/>
      <c r="E60" s="212"/>
      <c r="F60" s="212"/>
      <c r="G60" s="212"/>
      <c r="H60" s="212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32.25" customHeight="1" x14ac:dyDescent="0.3">
      <c r="A61" s="213" t="s">
        <v>42</v>
      </c>
      <c r="B61" s="214"/>
      <c r="C61" s="214"/>
      <c r="D61" s="214"/>
      <c r="E61" s="214"/>
      <c r="F61" s="214"/>
      <c r="G61" s="214"/>
      <c r="H61" s="214"/>
      <c r="Q61" s="57"/>
      <c r="R61" s="57"/>
    </row>
    <row r="62" spans="1:18" s="58" customFormat="1" ht="32.25" customHeight="1" x14ac:dyDescent="0.3">
      <c r="A62" s="213" t="s">
        <v>91</v>
      </c>
      <c r="B62" s="214"/>
      <c r="C62" s="214"/>
      <c r="D62" s="214"/>
      <c r="E62" s="214"/>
      <c r="F62" s="214"/>
      <c r="G62" s="214"/>
      <c r="H62" s="214"/>
      <c r="Q62" s="57"/>
      <c r="R62" s="57"/>
    </row>
    <row r="63" spans="1:18" s="58" customFormat="1" ht="32.25" customHeight="1" x14ac:dyDescent="0.3">
      <c r="A63" s="212"/>
      <c r="B63" s="212"/>
      <c r="C63" s="212"/>
      <c r="D63" s="212"/>
      <c r="E63" s="212"/>
      <c r="F63" s="212"/>
      <c r="G63" s="212"/>
      <c r="H63" s="212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32.25" customHeight="1" x14ac:dyDescent="0.3">
      <c r="A64" s="204" t="s">
        <v>98</v>
      </c>
      <c r="B64" s="204"/>
      <c r="C64" s="204"/>
      <c r="D64" s="204"/>
      <c r="E64" s="204"/>
      <c r="F64" s="204"/>
      <c r="G64" s="204"/>
      <c r="H64" s="204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32.25" customHeight="1" x14ac:dyDescent="0.3">
      <c r="A65" s="212"/>
      <c r="B65" s="212"/>
      <c r="C65" s="212"/>
      <c r="D65" s="212"/>
      <c r="E65" s="212"/>
      <c r="F65" s="212"/>
      <c r="G65" s="212"/>
      <c r="H65" s="212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32.25" customHeight="1" x14ac:dyDescent="0.3">
      <c r="A66" s="213" t="s">
        <v>68</v>
      </c>
      <c r="B66" s="214"/>
      <c r="C66" s="214"/>
      <c r="D66" s="214"/>
      <c r="E66" s="214"/>
      <c r="F66" s="214"/>
      <c r="G66" s="214"/>
      <c r="H66" s="214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ht="32.25" customHeight="1" x14ac:dyDescent="0.3">
      <c r="A67" s="216"/>
      <c r="B67" s="216"/>
      <c r="C67" s="216"/>
      <c r="D67" s="216"/>
      <c r="E67" s="216"/>
      <c r="F67" s="216"/>
      <c r="G67" s="216"/>
      <c r="H67" s="216"/>
      <c r="I67" s="56"/>
      <c r="J67" s="56"/>
      <c r="K67" s="56"/>
      <c r="L67" s="56"/>
      <c r="M67" s="56"/>
      <c r="N67" s="56"/>
      <c r="O67" s="56"/>
      <c r="P67" s="56"/>
      <c r="Q67" s="56"/>
      <c r="R67" s="56"/>
    </row>
    <row r="68" spans="1:18" ht="32.25" customHeight="1" x14ac:dyDescent="0.3">
      <c r="A68" s="204" t="s">
        <v>43</v>
      </c>
      <c r="B68" s="204"/>
      <c r="C68" s="204"/>
      <c r="D68" s="204"/>
      <c r="E68" s="204"/>
      <c r="F68" s="204"/>
      <c r="G68" s="204"/>
      <c r="H68" s="204"/>
      <c r="I68" s="56"/>
      <c r="J68" s="56"/>
      <c r="K68" s="56"/>
      <c r="L68" s="56"/>
      <c r="M68" s="56"/>
      <c r="N68" s="56"/>
      <c r="O68" s="56"/>
      <c r="P68" s="56"/>
      <c r="Q68" s="56"/>
      <c r="R68" s="56"/>
    </row>
    <row r="69" spans="1:18" ht="32.25" customHeight="1" x14ac:dyDescent="0.3">
      <c r="A69" s="215"/>
      <c r="B69" s="215"/>
      <c r="C69" s="215"/>
      <c r="D69" s="215"/>
      <c r="E69" s="215"/>
      <c r="F69" s="215"/>
      <c r="G69" s="215"/>
      <c r="H69" s="215"/>
      <c r="I69" s="56"/>
      <c r="J69" s="56"/>
      <c r="K69" s="56"/>
      <c r="L69" s="56"/>
      <c r="M69" s="56"/>
      <c r="N69" s="56"/>
      <c r="O69" s="56"/>
      <c r="P69" s="56"/>
      <c r="Q69" s="56"/>
      <c r="R69" s="56"/>
    </row>
    <row r="70" spans="1:18" ht="78.75" customHeight="1" x14ac:dyDescent="0.3">
      <c r="A70" s="211" t="s">
        <v>69</v>
      </c>
      <c r="B70" s="208"/>
      <c r="C70" s="208"/>
      <c r="D70" s="208"/>
      <c r="E70" s="208"/>
      <c r="F70" s="208"/>
      <c r="G70" s="208"/>
      <c r="H70" s="208"/>
      <c r="I70" s="56"/>
      <c r="J70" s="56"/>
      <c r="K70" s="59"/>
      <c r="L70" s="59"/>
      <c r="M70" s="59"/>
      <c r="N70" s="59"/>
      <c r="O70" s="59"/>
      <c r="P70" s="59"/>
      <c r="Q70" s="59"/>
      <c r="R70" s="59"/>
    </row>
    <row r="71" spans="1:18" ht="101.25" customHeight="1" x14ac:dyDescent="0.3">
      <c r="A71" s="208" t="s">
        <v>70</v>
      </c>
      <c r="B71" s="208"/>
      <c r="C71" s="208"/>
      <c r="D71" s="208"/>
      <c r="E71" s="208"/>
      <c r="F71" s="208"/>
      <c r="G71" s="208"/>
      <c r="H71" s="208"/>
      <c r="I71" s="53"/>
      <c r="J71" s="53"/>
      <c r="K71" s="60"/>
      <c r="L71" s="60"/>
      <c r="M71" s="60"/>
      <c r="N71" s="60"/>
      <c r="O71" s="60"/>
      <c r="P71" s="60"/>
      <c r="Q71" s="60"/>
      <c r="R71" s="60"/>
    </row>
    <row r="72" spans="1:18" ht="78.75" customHeight="1" x14ac:dyDescent="0.3">
      <c r="A72" s="208" t="s">
        <v>71</v>
      </c>
      <c r="B72" s="208"/>
      <c r="C72" s="208"/>
      <c r="D72" s="208"/>
      <c r="E72" s="208"/>
      <c r="F72" s="208"/>
      <c r="G72" s="208"/>
      <c r="H72" s="208"/>
      <c r="I72" s="53"/>
      <c r="J72" s="53"/>
      <c r="K72" s="60"/>
      <c r="L72" s="60"/>
      <c r="M72" s="60"/>
      <c r="N72" s="60"/>
      <c r="O72" s="60"/>
      <c r="P72" s="60"/>
      <c r="Q72" s="60"/>
      <c r="R72" s="60"/>
    </row>
    <row r="73" spans="1:18" ht="78.75" customHeight="1" x14ac:dyDescent="0.3">
      <c r="A73" s="208" t="s">
        <v>72</v>
      </c>
      <c r="B73" s="208"/>
      <c r="C73" s="208"/>
      <c r="D73" s="208"/>
      <c r="E73" s="208"/>
      <c r="F73" s="208"/>
      <c r="G73" s="208"/>
      <c r="H73" s="208"/>
      <c r="I73" s="53"/>
      <c r="J73" s="53"/>
      <c r="K73" s="60"/>
      <c r="L73" s="60"/>
      <c r="M73" s="60"/>
      <c r="N73" s="60"/>
      <c r="O73" s="60"/>
      <c r="P73" s="60"/>
      <c r="Q73" s="60"/>
      <c r="R73" s="60"/>
    </row>
    <row r="74" spans="1:18" ht="69.75" customHeight="1" x14ac:dyDescent="0.3">
      <c r="A74" s="208" t="s">
        <v>113</v>
      </c>
      <c r="B74" s="208"/>
      <c r="C74" s="208"/>
      <c r="D74" s="208"/>
      <c r="E74" s="208"/>
      <c r="F74" s="208"/>
      <c r="G74" s="208"/>
      <c r="H74" s="208"/>
      <c r="I74" s="53"/>
      <c r="J74" s="53"/>
      <c r="K74" s="60"/>
      <c r="L74" s="60"/>
      <c r="M74" s="60"/>
      <c r="N74" s="60"/>
      <c r="O74" s="60"/>
      <c r="P74" s="60"/>
      <c r="Q74" s="60"/>
      <c r="R74" s="60"/>
    </row>
    <row r="75" spans="1:18" ht="32.25" customHeight="1" x14ac:dyDescent="0.3">
      <c r="A75" s="209"/>
      <c r="B75" s="209"/>
      <c r="C75" s="209"/>
      <c r="D75" s="209"/>
      <c r="E75" s="209"/>
      <c r="F75" s="209"/>
      <c r="G75" s="209"/>
      <c r="H75" s="209"/>
      <c r="I75" s="54"/>
      <c r="J75" s="54"/>
      <c r="K75" s="60"/>
      <c r="L75" s="60"/>
      <c r="M75" s="60"/>
      <c r="N75" s="60"/>
      <c r="O75" s="60"/>
      <c r="P75" s="60"/>
      <c r="Q75" s="60"/>
      <c r="R75" s="60"/>
    </row>
    <row r="76" spans="1:18" ht="32.25" customHeight="1" x14ac:dyDescent="0.3">
      <c r="A76" s="204" t="s">
        <v>21</v>
      </c>
      <c r="B76" s="204"/>
      <c r="C76" s="204"/>
      <c r="D76" s="204"/>
      <c r="E76" s="204"/>
      <c r="F76" s="204"/>
      <c r="G76" s="204"/>
      <c r="H76" s="204"/>
      <c r="I76" s="54"/>
      <c r="J76" s="54"/>
      <c r="K76" s="60"/>
      <c r="L76" s="60"/>
      <c r="M76" s="60"/>
      <c r="N76" s="60"/>
      <c r="O76" s="60"/>
      <c r="P76" s="60"/>
      <c r="Q76" s="60"/>
      <c r="R76" s="60"/>
    </row>
    <row r="77" spans="1:18" ht="46.5" customHeight="1" x14ac:dyDescent="0.3">
      <c r="A77" s="208" t="s">
        <v>73</v>
      </c>
      <c r="B77" s="208"/>
      <c r="C77" s="208"/>
      <c r="D77" s="208"/>
      <c r="E77" s="208"/>
      <c r="F77" s="208"/>
      <c r="G77" s="208"/>
      <c r="H77" s="208"/>
      <c r="I77" s="53"/>
      <c r="J77" s="53"/>
      <c r="K77" s="60"/>
      <c r="L77" s="60"/>
      <c r="M77" s="60"/>
      <c r="N77" s="60"/>
      <c r="O77" s="60"/>
      <c r="P77" s="60"/>
      <c r="Q77" s="60"/>
      <c r="R77" s="60"/>
    </row>
    <row r="78" spans="1:18" ht="108" customHeight="1" x14ac:dyDescent="0.3">
      <c r="A78" s="208" t="s">
        <v>74</v>
      </c>
      <c r="B78" s="208"/>
      <c r="C78" s="208"/>
      <c r="D78" s="208"/>
      <c r="E78" s="208"/>
      <c r="F78" s="208"/>
      <c r="G78" s="208"/>
      <c r="H78" s="208"/>
      <c r="I78" s="53"/>
      <c r="J78" s="53"/>
      <c r="K78" s="60"/>
      <c r="L78" s="60"/>
      <c r="M78" s="60"/>
      <c r="N78" s="60"/>
      <c r="O78" s="60"/>
      <c r="P78" s="60"/>
      <c r="Q78" s="60"/>
      <c r="R78" s="60"/>
    </row>
    <row r="79" spans="1:18" ht="32.25" customHeight="1" x14ac:dyDescent="0.3">
      <c r="A79" s="210"/>
      <c r="B79" s="210"/>
      <c r="C79" s="210"/>
      <c r="D79" s="210"/>
      <c r="E79" s="210"/>
      <c r="F79" s="210"/>
      <c r="G79" s="210"/>
      <c r="H79" s="210"/>
      <c r="I79" s="54"/>
      <c r="J79" s="54"/>
      <c r="K79" s="60"/>
      <c r="L79" s="60"/>
      <c r="M79" s="60"/>
      <c r="N79" s="60"/>
      <c r="O79" s="60"/>
      <c r="P79" s="60"/>
      <c r="Q79" s="60"/>
      <c r="R79" s="60"/>
    </row>
    <row r="80" spans="1:18" ht="32.25" customHeight="1" x14ac:dyDescent="0.3">
      <c r="A80" s="204" t="s">
        <v>36</v>
      </c>
      <c r="B80" s="204"/>
      <c r="C80" s="204"/>
      <c r="D80" s="204"/>
      <c r="E80" s="204"/>
      <c r="F80" s="204"/>
      <c r="G80" s="204"/>
      <c r="H80" s="204"/>
      <c r="I80" s="55"/>
      <c r="J80" s="55"/>
      <c r="K80" s="52"/>
      <c r="L80" s="52"/>
      <c r="M80" s="52"/>
      <c r="N80" s="52"/>
      <c r="O80" s="52"/>
      <c r="P80" s="52"/>
      <c r="Q80" s="52"/>
      <c r="R80" s="52"/>
    </row>
    <row r="81" spans="1:18" ht="32.25" customHeight="1" x14ac:dyDescent="0.25">
      <c r="A81" s="205"/>
      <c r="B81" s="205"/>
      <c r="C81" s="205"/>
      <c r="D81" s="205"/>
      <c r="E81" s="205"/>
      <c r="F81" s="205"/>
      <c r="G81" s="205"/>
      <c r="H81" s="205"/>
      <c r="I81" s="56"/>
      <c r="J81" s="56"/>
      <c r="K81" s="52"/>
      <c r="L81" s="52"/>
      <c r="M81" s="52"/>
      <c r="N81" s="52"/>
      <c r="O81" s="52"/>
      <c r="P81" s="52"/>
      <c r="Q81" s="52"/>
      <c r="R81" s="52"/>
    </row>
    <row r="82" spans="1:18" ht="32.25" customHeight="1" x14ac:dyDescent="0.25">
      <c r="A82" s="206" t="s">
        <v>114</v>
      </c>
      <c r="B82" s="207"/>
      <c r="C82" s="207"/>
      <c r="D82" s="207"/>
      <c r="E82" s="207"/>
      <c r="F82" s="207"/>
      <c r="G82" s="207"/>
      <c r="H82" s="207"/>
      <c r="I82" s="60"/>
      <c r="J82" s="60"/>
      <c r="K82" s="60"/>
      <c r="L82" s="60"/>
      <c r="M82" s="60"/>
      <c r="N82" s="60"/>
      <c r="O82" s="60"/>
      <c r="P82" s="60"/>
      <c r="Q82" s="60"/>
      <c r="R82" s="60"/>
    </row>
    <row r="83" spans="1:18" ht="32.25" customHeight="1" x14ac:dyDescent="0.25">
      <c r="A83" s="61"/>
      <c r="B83" s="61"/>
      <c r="C83" s="61"/>
      <c r="D83" s="61"/>
      <c r="E83" s="61"/>
      <c r="F83" s="61"/>
      <c r="G83" s="61"/>
      <c r="H83" s="61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1:18" ht="32.25" customHeight="1" x14ac:dyDescent="0.3">
      <c r="A84" s="204" t="s">
        <v>127</v>
      </c>
      <c r="B84" s="204"/>
      <c r="C84" s="204"/>
      <c r="D84" s="204"/>
      <c r="E84" s="204"/>
      <c r="F84" s="204"/>
      <c r="G84" s="204"/>
      <c r="H84" s="204"/>
    </row>
    <row r="85" spans="1:18" ht="32.25" customHeight="1" x14ac:dyDescent="0.25"/>
    <row r="86" spans="1:18" ht="32.25" customHeight="1" x14ac:dyDescent="0.3">
      <c r="A86" s="233" t="s">
        <v>146</v>
      </c>
      <c r="B86" s="233"/>
      <c r="C86" s="233"/>
      <c r="D86" s="233"/>
      <c r="E86" s="233"/>
      <c r="F86" s="233"/>
      <c r="G86" s="233"/>
      <c r="H86" s="233"/>
      <c r="I86" s="63"/>
      <c r="J86" s="63"/>
      <c r="K86" s="63"/>
      <c r="L86" s="63"/>
      <c r="M86" s="63"/>
      <c r="N86" s="63"/>
      <c r="O86" s="63"/>
      <c r="P86" s="63"/>
    </row>
    <row r="87" spans="1:18" ht="32.25" customHeight="1" x14ac:dyDescent="0.3">
      <c r="A87" s="233" t="s">
        <v>147</v>
      </c>
      <c r="B87" s="233"/>
      <c r="C87" s="233"/>
      <c r="D87" s="233"/>
      <c r="E87" s="233"/>
      <c r="F87" s="233"/>
      <c r="G87" s="233"/>
      <c r="H87" s="233"/>
      <c r="I87" s="63"/>
      <c r="J87" s="63"/>
      <c r="K87" s="63"/>
      <c r="L87" s="63"/>
      <c r="M87" s="63"/>
      <c r="N87" s="63"/>
      <c r="O87" s="63"/>
      <c r="P87" s="63"/>
    </row>
    <row r="88" spans="1:18" ht="32.25" customHeight="1" x14ac:dyDescent="0.3">
      <c r="A88" s="233" t="s">
        <v>148</v>
      </c>
      <c r="B88" s="233"/>
      <c r="C88" s="233"/>
      <c r="D88" s="233"/>
      <c r="E88" s="233"/>
      <c r="F88" s="233"/>
      <c r="G88" s="233"/>
      <c r="H88" s="233"/>
      <c r="I88" s="64"/>
      <c r="J88" s="64"/>
      <c r="K88" s="64"/>
      <c r="L88" s="64"/>
      <c r="M88" s="64"/>
      <c r="N88" s="64"/>
      <c r="O88" s="64"/>
      <c r="P88" s="64"/>
    </row>
    <row r="89" spans="1:18" ht="81" customHeight="1" x14ac:dyDescent="0.25">
      <c r="I89" s="47"/>
      <c r="J89" s="47"/>
      <c r="K89" s="47"/>
      <c r="L89" s="47"/>
      <c r="M89" s="47"/>
      <c r="N89" s="47"/>
      <c r="O89" s="47"/>
      <c r="P89" s="47"/>
    </row>
  </sheetData>
  <mergeCells count="87">
    <mergeCell ref="A84:H84"/>
    <mergeCell ref="A86:H86"/>
    <mergeCell ref="A87:H87"/>
    <mergeCell ref="A88:H88"/>
    <mergeCell ref="A22:H22"/>
    <mergeCell ref="A32:H32"/>
    <mergeCell ref="A23:H23"/>
    <mergeCell ref="A25:H25"/>
    <mergeCell ref="A24:H24"/>
    <mergeCell ref="A26:H26"/>
    <mergeCell ref="A47:H47"/>
    <mergeCell ref="A48:H48"/>
    <mergeCell ref="A49:H49"/>
    <mergeCell ref="A50:H50"/>
    <mergeCell ref="A51:H51"/>
    <mergeCell ref="A53:H53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:H2"/>
    <mergeCell ref="A8:H8"/>
    <mergeCell ref="A5:H5"/>
    <mergeCell ref="A7:H7"/>
    <mergeCell ref="A9:H9"/>
    <mergeCell ref="A6:H6"/>
    <mergeCell ref="A14:H14"/>
    <mergeCell ref="A21:H21"/>
    <mergeCell ref="A3:H3"/>
    <mergeCell ref="A10:H10"/>
    <mergeCell ref="A12:H12"/>
    <mergeCell ref="A11:H11"/>
    <mergeCell ref="A13:H13"/>
    <mergeCell ref="A15:H15"/>
    <mergeCell ref="A18:H18"/>
    <mergeCell ref="A20:H20"/>
    <mergeCell ref="A16:H16"/>
    <mergeCell ref="A17:H17"/>
    <mergeCell ref="A19:H19"/>
    <mergeCell ref="Q49:R49"/>
    <mergeCell ref="A36:H36"/>
    <mergeCell ref="A38:H38"/>
    <mergeCell ref="A45:H45"/>
    <mergeCell ref="A44:H44"/>
    <mergeCell ref="A46:H46"/>
    <mergeCell ref="A52:H52"/>
    <mergeCell ref="A55:H55"/>
    <mergeCell ref="A56:H56"/>
    <mergeCell ref="A54:H54"/>
    <mergeCell ref="A57:H57"/>
    <mergeCell ref="A58:H58"/>
    <mergeCell ref="A61:H61"/>
    <mergeCell ref="A62:H62"/>
    <mergeCell ref="A63:H63"/>
    <mergeCell ref="A59:H59"/>
    <mergeCell ref="A60:H60"/>
    <mergeCell ref="A64:H64"/>
    <mergeCell ref="A65:H65"/>
    <mergeCell ref="A66:H66"/>
    <mergeCell ref="A68:H68"/>
    <mergeCell ref="A69:H69"/>
    <mergeCell ref="A67:H67"/>
    <mergeCell ref="A73:H73"/>
    <mergeCell ref="A74:H74"/>
    <mergeCell ref="A77:H77"/>
    <mergeCell ref="A70:H70"/>
    <mergeCell ref="A71:H71"/>
    <mergeCell ref="A72:H72"/>
    <mergeCell ref="A80:H80"/>
    <mergeCell ref="A81:H81"/>
    <mergeCell ref="A82:H82"/>
    <mergeCell ref="A78:H78"/>
    <mergeCell ref="A75:H75"/>
    <mergeCell ref="A76:H76"/>
    <mergeCell ref="A79:H79"/>
  </mergeCells>
  <pageMargins left="0" right="0" top="0" bottom="0" header="0" footer="0"/>
  <pageSetup paperSize="9" scale="58" fitToHeight="10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Հ3 Մաս 1</vt:lpstr>
      <vt:lpstr>Հ3 Մաս 2</vt:lpstr>
      <vt:lpstr>Հ3 Մաս 3</vt:lpstr>
      <vt:lpstr>Հ3 Մաս 4</vt:lpstr>
      <vt:lpstr>Հ4  </vt:lpstr>
      <vt:lpstr>Հ5</vt:lpstr>
      <vt:lpstr>Հ8</vt:lpstr>
      <vt:lpstr>Հ10</vt:lpstr>
      <vt:lpstr>Լրացման պահանջներ</vt:lpstr>
      <vt:lpstr>'Հ3 Մաս 2'!_ftnref17</vt:lpstr>
      <vt:lpstr>'Հ3 Մաս 2'!_ftnref2</vt:lpstr>
      <vt:lpstr>'Հ3 Մաս 2'!_ftnref4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2025-03-07T06:50:04Z</dcterms:modified>
</cp:coreProperties>
</file>